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temuan 1" sheetId="1" r:id="rId4"/>
    <sheet state="visible" name="Pertemuan 2" sheetId="2" r:id="rId5"/>
    <sheet state="visible" name="Pertemuan 3" sheetId="3" r:id="rId6"/>
    <sheet state="visible" name="Pertemuan 4" sheetId="4" r:id="rId7"/>
    <sheet state="visible" name="Pertemuan 5" sheetId="5" r:id="rId8"/>
    <sheet state="visible" name="Pertemuan 6" sheetId="6" r:id="rId9"/>
    <sheet state="visible" name="Pertemuan 8" sheetId="7" r:id="rId10"/>
    <sheet state="visible" name="Pertemuan 9" sheetId="8" r:id="rId11"/>
    <sheet state="visible" name="Pertemuan 10" sheetId="9" r:id="rId12"/>
    <sheet state="visible" name="Pertemuan 11" sheetId="10" r:id="rId13"/>
    <sheet state="visible" name="Pertemuan 12" sheetId="11" r:id="rId14"/>
    <sheet state="visible" name="Pertemuan 13" sheetId="12" r:id="rId15"/>
    <sheet state="visible" name="Pertemuan 14" sheetId="13" r:id="rId16"/>
    <sheet state="visible" name="Sheet1" sheetId="14" r:id="rId17"/>
  </sheets>
  <definedNames/>
  <calcPr/>
  <extLst>
    <ext uri="GoogleSheetsCustomDataVersion2">
      <go:sheetsCustomData xmlns:go="http://customooxmlschemas.google.com/" r:id="rId18" roundtripDataChecksum="s7OXgli1b0zYvjgnS9X0QvpyhfD6rGDi0AaeOpy1WzY="/>
    </ext>
  </extLst>
</workbook>
</file>

<file path=xl/sharedStrings.xml><?xml version="1.0" encoding="utf-8"?>
<sst xmlns="http://schemas.openxmlformats.org/spreadsheetml/2006/main" count="844" uniqueCount="40">
  <si>
    <t>No</t>
  </si>
  <si>
    <t>Nama Mahasiswa</t>
  </si>
  <si>
    <t>Aspek Penilaian Sikap</t>
  </si>
  <si>
    <t>Jumlah Skor</t>
  </si>
  <si>
    <t>Skor Akhir</t>
  </si>
  <si>
    <t>Aspek Penilaian Keaktifan</t>
  </si>
  <si>
    <t>Disiplin</t>
  </si>
  <si>
    <t>Tanggung Jawab</t>
  </si>
  <si>
    <t>Teliti</t>
  </si>
  <si>
    <t>Kreatif</t>
  </si>
  <si>
    <t>Rasa Ingin Tahu</t>
  </si>
  <si>
    <t>Aktif bertanya</t>
  </si>
  <si>
    <t>Menjawab pertanyaan</t>
  </si>
  <si>
    <t>Mengemukakan pendapat</t>
  </si>
  <si>
    <t>Menyimak materi</t>
  </si>
  <si>
    <t>Inisiatif dalam diskusi</t>
  </si>
  <si>
    <t>Menyajikan data</t>
  </si>
  <si>
    <t>Memberikan kesimpulan</t>
  </si>
  <si>
    <t>M. Fadhil Toha</t>
  </si>
  <si>
    <t>M, Fadilah R</t>
  </si>
  <si>
    <t>Nurul Izzah H.</t>
  </si>
  <si>
    <t>Adam Muhammad Ali</t>
  </si>
  <si>
    <t>Zhariif Amar Fathan</t>
  </si>
  <si>
    <t>Chairinaufal Salasa Usni</t>
  </si>
  <si>
    <t>Idrus Yusep Abdurohim</t>
  </si>
  <si>
    <t>Yoga Tri S.P</t>
  </si>
  <si>
    <t>Alfrieandi</t>
  </si>
  <si>
    <t>Renaldi</t>
  </si>
  <si>
    <t>Josua Leonardo Siahaan</t>
  </si>
  <si>
    <t>Fatkhul Maarif</t>
  </si>
  <si>
    <t>Alfiansyah </t>
  </si>
  <si>
    <t>Daffa Fauzi R</t>
  </si>
  <si>
    <t>Vebrian Dwi Y</t>
  </si>
  <si>
    <t>Ahmad Andreansyah</t>
  </si>
  <si>
    <t>Arby Armansyah</t>
  </si>
  <si>
    <t>Gilang Oktavianto</t>
  </si>
  <si>
    <t>Fikri Syachlufi</t>
  </si>
  <si>
    <t>Jabar</t>
  </si>
  <si>
    <t>Yudi</t>
  </si>
  <si>
    <t>Ekky Madya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</si>
</sst>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rgb="FF000000"/>
      <name val="Times New Roman"/>
    </font>
    <font/>
    <font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center" shrinkToFit="0" vertical="top" wrapText="1"/>
    </xf>
    <xf borderId="6" fillId="0" fontId="3" numFmtId="0" xfId="0" applyAlignment="1" applyBorder="1" applyFont="1">
      <alignment shrinkToFit="0" vertical="top" wrapText="1"/>
    </xf>
    <xf borderId="6" fillId="0" fontId="3" numFmtId="1" xfId="0" applyAlignment="1" applyBorder="1" applyFont="1" applyNumberFormat="1">
      <alignment horizontal="center" shrinkToFit="0" vertical="top" wrapText="1"/>
    </xf>
    <xf borderId="1" fillId="0" fontId="3" numFmtId="0" xfId="0" applyAlignment="1" applyBorder="1" applyFont="1">
      <alignment horizontal="center" shrinkToFit="0" vertical="top" wrapText="1"/>
    </xf>
    <xf borderId="1" fillId="0" fontId="3" numFmtId="0" xfId="0" applyAlignment="1" applyBorder="1" applyFont="1">
      <alignment shrinkToFit="0" vertical="top" wrapText="1"/>
    </xf>
    <xf borderId="2" fillId="0" fontId="1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center"/>
    </xf>
    <xf borderId="6" fillId="0" fontId="3" numFmtId="0" xfId="0" applyBorder="1" applyFont="1"/>
    <xf borderId="0" fillId="0" fontId="3" numFmtId="0" xfId="0" applyAlignment="1" applyFont="1">
      <alignment horizontal="center"/>
    </xf>
    <xf borderId="1" fillId="0" fontId="1" numFmtId="0" xfId="0" applyAlignment="1" applyBorder="1" applyFont="1">
      <alignment horizontal="left" shrinkToFit="0" vertical="center" wrapText="1"/>
    </xf>
    <xf borderId="7" fillId="0" fontId="1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/>
    </xf>
    <xf borderId="1" fillId="0" fontId="3" numFmtId="0" xfId="0" applyBorder="1" applyFont="1"/>
    <xf borderId="1" fillId="0" fontId="3" numFmtId="1" xfId="0" applyAlignment="1" applyBorder="1" applyFont="1" applyNumberFormat="1">
      <alignment horizontal="center" shrinkToFit="0" vertical="top" wrapText="1"/>
    </xf>
    <xf borderId="8" fillId="0" fontId="1" numFmtId="0" xfId="0" applyAlignment="1" applyBorder="1" applyFont="1">
      <alignment horizontal="left" shrinkToFit="0" vertical="center" wrapText="1"/>
    </xf>
    <xf borderId="8" fillId="0" fontId="3" numFmtId="0" xfId="0" applyAlignment="1" applyBorder="1" applyFont="1">
      <alignment horizontal="center" shrinkToFit="0" vertical="top" wrapText="1"/>
    </xf>
    <xf borderId="6" fillId="0" fontId="3" numFmtId="0" xfId="0" applyAlignment="1" applyBorder="1" applyFont="1">
      <alignment horizontal="center" readingOrder="0" shrinkToFit="0" vertical="top" wrapText="1"/>
    </xf>
    <xf borderId="1" fillId="0" fontId="3" numFmtId="0" xfId="0" applyAlignment="1" applyBorder="1" applyFont="1">
      <alignment horizontal="center" readingOrder="0" shrinkToFit="0" vertical="top" wrapText="1"/>
    </xf>
    <xf borderId="6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/>
    </xf>
    <xf borderId="8" fillId="0" fontId="3" numFmtId="0" xfId="0" applyAlignment="1" applyBorder="1" applyFont="1">
      <alignment horizontal="center" readingOrder="0" shrinkToFit="0" vertical="top" wrapText="1"/>
    </xf>
    <xf borderId="6" fillId="0" fontId="4" numFmtId="0" xfId="0" applyAlignment="1" applyBorder="1" applyFont="1">
      <alignment horizontal="center" readingOrder="0"/>
    </xf>
    <xf borderId="6" fillId="0" fontId="4" numFmtId="0" xfId="0" applyAlignment="1" applyBorder="1" applyFont="1">
      <alignment readingOrder="0"/>
    </xf>
    <xf borderId="6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7">
        <v>1.0</v>
      </c>
      <c r="B3" s="7" t="s">
        <v>18</v>
      </c>
      <c r="C3" s="8">
        <v>4.0</v>
      </c>
      <c r="D3" s="8">
        <v>4.0</v>
      </c>
      <c r="E3" s="8">
        <v>4.0</v>
      </c>
      <c r="F3" s="8">
        <v>2.0</v>
      </c>
      <c r="G3" s="8">
        <v>3.0</v>
      </c>
      <c r="H3" s="8">
        <f t="shared" ref="H3:H21" si="1">SUM(C3:G3)</f>
        <v>17</v>
      </c>
      <c r="I3" s="8">
        <f t="shared" ref="I3:I21" si="2">(H3/20)*100</f>
        <v>85</v>
      </c>
      <c r="K3" s="7">
        <v>1.0</v>
      </c>
      <c r="L3" s="7" t="s">
        <v>18</v>
      </c>
      <c r="M3" s="8">
        <v>4.0</v>
      </c>
      <c r="N3" s="8">
        <v>4.0</v>
      </c>
      <c r="O3" s="8">
        <v>4.0</v>
      </c>
      <c r="P3" s="9"/>
      <c r="Q3" s="8">
        <v>4.0</v>
      </c>
      <c r="R3" s="8">
        <v>3.0</v>
      </c>
      <c r="S3" s="8">
        <v>2.0</v>
      </c>
      <c r="T3" s="8">
        <v>2.0</v>
      </c>
      <c r="U3" s="8">
        <f t="shared" ref="U3:U21" si="3">SUM(M3:T3)</f>
        <v>23</v>
      </c>
      <c r="V3" s="10">
        <f t="shared" ref="V3:V21" si="4">(U3/28)*100</f>
        <v>82.14285714</v>
      </c>
    </row>
    <row r="4" ht="15.0" customHeight="1">
      <c r="A4" s="7">
        <v>2.0</v>
      </c>
      <c r="B4" s="7" t="s">
        <v>19</v>
      </c>
      <c r="C4" s="8">
        <v>4.0</v>
      </c>
      <c r="D4" s="8">
        <v>4.0</v>
      </c>
      <c r="E4" s="8">
        <v>4.0</v>
      </c>
      <c r="F4" s="8">
        <v>2.0</v>
      </c>
      <c r="G4" s="8">
        <v>2.0</v>
      </c>
      <c r="H4" s="8">
        <f t="shared" si="1"/>
        <v>16</v>
      </c>
      <c r="I4" s="8">
        <f t="shared" si="2"/>
        <v>80</v>
      </c>
      <c r="K4" s="7">
        <v>2.0</v>
      </c>
      <c r="L4" s="7" t="s">
        <v>19</v>
      </c>
      <c r="M4" s="8">
        <v>2.0</v>
      </c>
      <c r="N4" s="8">
        <v>4.0</v>
      </c>
      <c r="O4" s="8">
        <v>2.0</v>
      </c>
      <c r="P4" s="9"/>
      <c r="Q4" s="8">
        <v>4.0</v>
      </c>
      <c r="R4" s="8">
        <v>2.0</v>
      </c>
      <c r="S4" s="8">
        <v>2.0</v>
      </c>
      <c r="T4" s="8">
        <v>2.0</v>
      </c>
      <c r="U4" s="8">
        <f t="shared" si="3"/>
        <v>18</v>
      </c>
      <c r="V4" s="10">
        <f t="shared" si="4"/>
        <v>64.28571429</v>
      </c>
    </row>
    <row r="5" ht="12.75" customHeight="1">
      <c r="A5" s="7">
        <v>3.0</v>
      </c>
      <c r="B5" s="7" t="s">
        <v>20</v>
      </c>
      <c r="C5" s="8">
        <v>4.0</v>
      </c>
      <c r="D5" s="8">
        <v>4.0</v>
      </c>
      <c r="E5" s="8">
        <v>4.0</v>
      </c>
      <c r="F5" s="8">
        <v>2.0</v>
      </c>
      <c r="G5" s="8">
        <v>2.0</v>
      </c>
      <c r="H5" s="8">
        <f t="shared" si="1"/>
        <v>16</v>
      </c>
      <c r="I5" s="8">
        <f t="shared" si="2"/>
        <v>80</v>
      </c>
      <c r="K5" s="7">
        <v>3.0</v>
      </c>
      <c r="L5" s="7" t="s">
        <v>20</v>
      </c>
      <c r="M5" s="8">
        <v>2.0</v>
      </c>
      <c r="N5" s="8">
        <v>4.0</v>
      </c>
      <c r="O5" s="8">
        <v>2.0</v>
      </c>
      <c r="P5" s="9"/>
      <c r="Q5" s="8">
        <v>4.0</v>
      </c>
      <c r="R5" s="8">
        <v>2.0</v>
      </c>
      <c r="S5" s="8">
        <v>2.0</v>
      </c>
      <c r="T5" s="8">
        <v>2.0</v>
      </c>
      <c r="U5" s="8">
        <f t="shared" si="3"/>
        <v>18</v>
      </c>
      <c r="V5" s="10">
        <f t="shared" si="4"/>
        <v>64.28571429</v>
      </c>
    </row>
    <row r="6" ht="16.5" customHeight="1">
      <c r="A6" s="7">
        <v>4.0</v>
      </c>
      <c r="B6" s="7" t="s">
        <v>21</v>
      </c>
      <c r="C6" s="8">
        <v>4.0</v>
      </c>
      <c r="D6" s="8">
        <v>4.0</v>
      </c>
      <c r="E6" s="8">
        <v>4.0</v>
      </c>
      <c r="F6" s="8">
        <v>2.0</v>
      </c>
      <c r="G6" s="8">
        <v>2.0</v>
      </c>
      <c r="H6" s="8">
        <f t="shared" si="1"/>
        <v>16</v>
      </c>
      <c r="I6" s="8">
        <f t="shared" si="2"/>
        <v>80</v>
      </c>
      <c r="K6" s="7">
        <v>4.0</v>
      </c>
      <c r="L6" s="7" t="s">
        <v>21</v>
      </c>
      <c r="M6" s="8">
        <v>2.0</v>
      </c>
      <c r="N6" s="8">
        <v>4.0</v>
      </c>
      <c r="O6" s="8">
        <v>2.0</v>
      </c>
      <c r="P6" s="9"/>
      <c r="Q6" s="8">
        <v>4.0</v>
      </c>
      <c r="R6" s="8">
        <v>2.0</v>
      </c>
      <c r="S6" s="8">
        <v>2.0</v>
      </c>
      <c r="T6" s="8">
        <v>2.0</v>
      </c>
      <c r="U6" s="8">
        <f t="shared" si="3"/>
        <v>18</v>
      </c>
      <c r="V6" s="10">
        <f t="shared" si="4"/>
        <v>64.28571429</v>
      </c>
    </row>
    <row r="7" ht="16.5" customHeight="1">
      <c r="A7" s="7">
        <v>5.0</v>
      </c>
      <c r="B7" s="7" t="s">
        <v>22</v>
      </c>
      <c r="C7" s="8">
        <v>4.0</v>
      </c>
      <c r="D7" s="8">
        <v>4.0</v>
      </c>
      <c r="E7" s="8">
        <v>4.0</v>
      </c>
      <c r="F7" s="8">
        <v>2.0</v>
      </c>
      <c r="G7" s="8">
        <v>2.0</v>
      </c>
      <c r="H7" s="8">
        <f t="shared" si="1"/>
        <v>16</v>
      </c>
      <c r="I7" s="8">
        <f t="shared" si="2"/>
        <v>80</v>
      </c>
      <c r="K7" s="7">
        <v>5.0</v>
      </c>
      <c r="L7" s="7" t="s">
        <v>22</v>
      </c>
      <c r="M7" s="8">
        <v>2.0</v>
      </c>
      <c r="N7" s="8">
        <v>4.0</v>
      </c>
      <c r="O7" s="8">
        <v>2.0</v>
      </c>
      <c r="P7" s="9"/>
      <c r="Q7" s="8">
        <v>4.0</v>
      </c>
      <c r="R7" s="8">
        <v>2.0</v>
      </c>
      <c r="S7" s="8">
        <v>2.0</v>
      </c>
      <c r="T7" s="8">
        <v>4.0</v>
      </c>
      <c r="U7" s="8">
        <f t="shared" si="3"/>
        <v>20</v>
      </c>
      <c r="V7" s="10">
        <f t="shared" si="4"/>
        <v>71.42857143</v>
      </c>
    </row>
    <row r="8" ht="16.5" customHeight="1">
      <c r="A8" s="7">
        <v>6.0</v>
      </c>
      <c r="B8" s="7" t="s">
        <v>23</v>
      </c>
      <c r="C8" s="8">
        <v>4.0</v>
      </c>
      <c r="D8" s="8">
        <v>4.0</v>
      </c>
      <c r="E8" s="8">
        <v>4.0</v>
      </c>
      <c r="F8" s="8">
        <v>2.0</v>
      </c>
      <c r="G8" s="8">
        <v>2.0</v>
      </c>
      <c r="H8" s="8">
        <f t="shared" si="1"/>
        <v>16</v>
      </c>
      <c r="I8" s="8">
        <f t="shared" si="2"/>
        <v>80</v>
      </c>
      <c r="K8" s="7">
        <v>6.0</v>
      </c>
      <c r="L8" s="7" t="s">
        <v>23</v>
      </c>
      <c r="M8" s="11">
        <v>2.0</v>
      </c>
      <c r="N8" s="8">
        <v>4.0</v>
      </c>
      <c r="O8" s="8">
        <v>2.0</v>
      </c>
      <c r="P8" s="12"/>
      <c r="Q8" s="8">
        <v>4.0</v>
      </c>
      <c r="R8" s="11">
        <v>2.0</v>
      </c>
      <c r="S8" s="8">
        <v>2.0</v>
      </c>
      <c r="T8" s="11">
        <v>2.0</v>
      </c>
      <c r="U8" s="8">
        <f t="shared" si="3"/>
        <v>18</v>
      </c>
      <c r="V8" s="10">
        <f t="shared" si="4"/>
        <v>64.28571429</v>
      </c>
    </row>
    <row r="9" ht="16.5" customHeight="1">
      <c r="A9" s="7">
        <v>7.0</v>
      </c>
      <c r="B9" s="7" t="s">
        <v>24</v>
      </c>
      <c r="C9" s="8">
        <v>4.0</v>
      </c>
      <c r="D9" s="8">
        <v>4.0</v>
      </c>
      <c r="E9" s="8">
        <v>4.0</v>
      </c>
      <c r="F9" s="8">
        <v>2.0</v>
      </c>
      <c r="G9" s="8">
        <v>2.0</v>
      </c>
      <c r="H9" s="8">
        <f t="shared" si="1"/>
        <v>16</v>
      </c>
      <c r="I9" s="8">
        <f t="shared" si="2"/>
        <v>80</v>
      </c>
      <c r="K9" s="7">
        <v>7.0</v>
      </c>
      <c r="L9" s="13" t="s">
        <v>24</v>
      </c>
      <c r="M9" s="14">
        <v>2.0</v>
      </c>
      <c r="N9" s="8">
        <v>4.0</v>
      </c>
      <c r="O9" s="8">
        <v>2.0</v>
      </c>
      <c r="P9" s="15"/>
      <c r="Q9" s="8">
        <v>4.0</v>
      </c>
      <c r="R9" s="14">
        <v>2.0</v>
      </c>
      <c r="S9" s="8">
        <v>2.0</v>
      </c>
      <c r="T9" s="14">
        <v>2.0</v>
      </c>
      <c r="U9" s="8">
        <f t="shared" si="3"/>
        <v>18</v>
      </c>
      <c r="V9" s="10">
        <f t="shared" si="4"/>
        <v>64.28571429</v>
      </c>
    </row>
    <row r="10" ht="16.5" customHeight="1">
      <c r="A10" s="7">
        <v>8.0</v>
      </c>
      <c r="B10" s="7" t="s">
        <v>25</v>
      </c>
      <c r="C10" s="8">
        <v>4.0</v>
      </c>
      <c r="D10" s="8">
        <v>4.0</v>
      </c>
      <c r="E10" s="8">
        <v>4.0</v>
      </c>
      <c r="F10" s="8">
        <v>2.0</v>
      </c>
      <c r="G10" s="8">
        <v>2.0</v>
      </c>
      <c r="H10" s="8">
        <f t="shared" si="1"/>
        <v>16</v>
      </c>
      <c r="I10" s="8">
        <f t="shared" si="2"/>
        <v>80</v>
      </c>
      <c r="K10" s="7">
        <v>8.0</v>
      </c>
      <c r="L10" s="13" t="s">
        <v>25</v>
      </c>
      <c r="M10" s="14">
        <v>2.0</v>
      </c>
      <c r="N10" s="8">
        <v>4.0</v>
      </c>
      <c r="O10" s="8">
        <v>2.0</v>
      </c>
      <c r="P10" s="15"/>
      <c r="Q10" s="8">
        <v>4.0</v>
      </c>
      <c r="R10" s="14">
        <v>2.0</v>
      </c>
      <c r="S10" s="8">
        <v>2.0</v>
      </c>
      <c r="T10" s="14">
        <v>4.0</v>
      </c>
      <c r="U10" s="8">
        <f t="shared" si="3"/>
        <v>20</v>
      </c>
      <c r="V10" s="10">
        <f t="shared" si="4"/>
        <v>71.42857143</v>
      </c>
    </row>
    <row r="11" ht="16.5" customHeight="1">
      <c r="A11" s="7">
        <v>9.0</v>
      </c>
      <c r="B11" s="7" t="s">
        <v>26</v>
      </c>
      <c r="C11" s="8">
        <v>4.0</v>
      </c>
      <c r="D11" s="8">
        <v>4.0</v>
      </c>
      <c r="E11" s="8">
        <v>4.0</v>
      </c>
      <c r="F11" s="8">
        <v>2.0</v>
      </c>
      <c r="G11" s="8">
        <v>2.0</v>
      </c>
      <c r="H11" s="8">
        <f t="shared" si="1"/>
        <v>16</v>
      </c>
      <c r="I11" s="8">
        <f t="shared" si="2"/>
        <v>80</v>
      </c>
      <c r="K11" s="7">
        <v>9.0</v>
      </c>
      <c r="L11" s="13" t="s">
        <v>26</v>
      </c>
      <c r="M11" s="14">
        <v>4.0</v>
      </c>
      <c r="N11" s="8">
        <v>4.0</v>
      </c>
      <c r="O11" s="8">
        <v>2.0</v>
      </c>
      <c r="P11" s="15"/>
      <c r="Q11" s="8">
        <v>4.0</v>
      </c>
      <c r="R11" s="14">
        <v>2.0</v>
      </c>
      <c r="S11" s="8">
        <v>2.0</v>
      </c>
      <c r="T11" s="14">
        <v>2.0</v>
      </c>
      <c r="U11" s="8">
        <f t="shared" si="3"/>
        <v>20</v>
      </c>
      <c r="V11" s="10">
        <f t="shared" si="4"/>
        <v>71.42857143</v>
      </c>
    </row>
    <row r="12" ht="16.5" customHeight="1">
      <c r="A12" s="7">
        <v>10.0</v>
      </c>
      <c r="B12" s="7" t="s">
        <v>27</v>
      </c>
      <c r="C12" s="8">
        <v>4.0</v>
      </c>
      <c r="D12" s="8">
        <v>4.0</v>
      </c>
      <c r="E12" s="8">
        <v>4.0</v>
      </c>
      <c r="F12" s="8">
        <v>2.0</v>
      </c>
      <c r="G12" s="8">
        <v>3.0</v>
      </c>
      <c r="H12" s="8">
        <f t="shared" si="1"/>
        <v>17</v>
      </c>
      <c r="I12" s="8">
        <f t="shared" si="2"/>
        <v>85</v>
      </c>
      <c r="K12" s="7">
        <v>10.0</v>
      </c>
      <c r="L12" s="13" t="s">
        <v>27</v>
      </c>
      <c r="M12" s="14">
        <v>2.0</v>
      </c>
      <c r="N12" s="8">
        <v>4.0</v>
      </c>
      <c r="O12" s="8">
        <v>2.0</v>
      </c>
      <c r="P12" s="15"/>
      <c r="Q12" s="8">
        <v>4.0</v>
      </c>
      <c r="R12" s="14">
        <v>3.0</v>
      </c>
      <c r="S12" s="8">
        <v>2.0</v>
      </c>
      <c r="T12" s="14">
        <v>2.0</v>
      </c>
      <c r="U12" s="8">
        <f t="shared" si="3"/>
        <v>19</v>
      </c>
      <c r="V12" s="10">
        <f t="shared" si="4"/>
        <v>67.85714286</v>
      </c>
    </row>
    <row r="13" ht="16.5" customHeight="1">
      <c r="A13" s="7">
        <v>11.0</v>
      </c>
      <c r="B13" s="7" t="s">
        <v>28</v>
      </c>
      <c r="C13" s="8">
        <v>4.0</v>
      </c>
      <c r="D13" s="8">
        <v>4.0</v>
      </c>
      <c r="E13" s="8">
        <v>4.0</v>
      </c>
      <c r="F13" s="8">
        <v>2.0</v>
      </c>
      <c r="G13" s="8">
        <v>3.0</v>
      </c>
      <c r="H13" s="8">
        <f t="shared" si="1"/>
        <v>17</v>
      </c>
      <c r="I13" s="8">
        <f t="shared" si="2"/>
        <v>85</v>
      </c>
      <c r="K13" s="7">
        <v>11.0</v>
      </c>
      <c r="L13" s="13" t="s">
        <v>28</v>
      </c>
      <c r="M13" s="14">
        <v>2.0</v>
      </c>
      <c r="N13" s="8">
        <v>4.0</v>
      </c>
      <c r="O13" s="8">
        <v>2.0</v>
      </c>
      <c r="P13" s="15"/>
      <c r="Q13" s="8">
        <v>4.0</v>
      </c>
      <c r="R13" s="14">
        <v>2.0</v>
      </c>
      <c r="S13" s="8">
        <v>2.0</v>
      </c>
      <c r="T13" s="14">
        <v>2.0</v>
      </c>
      <c r="U13" s="8">
        <f t="shared" si="3"/>
        <v>18</v>
      </c>
      <c r="V13" s="10">
        <f t="shared" si="4"/>
        <v>64.28571429</v>
      </c>
    </row>
    <row r="14" ht="16.5" customHeight="1">
      <c r="A14" s="7">
        <v>12.0</v>
      </c>
      <c r="B14" s="7" t="s">
        <v>29</v>
      </c>
      <c r="C14" s="8">
        <v>4.0</v>
      </c>
      <c r="D14" s="8">
        <v>4.0</v>
      </c>
      <c r="E14" s="8">
        <v>4.0</v>
      </c>
      <c r="F14" s="8">
        <v>2.0</v>
      </c>
      <c r="G14" s="8">
        <v>3.0</v>
      </c>
      <c r="H14" s="8">
        <f t="shared" si="1"/>
        <v>17</v>
      </c>
      <c r="I14" s="8">
        <f t="shared" si="2"/>
        <v>85</v>
      </c>
      <c r="K14" s="7">
        <v>12.0</v>
      </c>
      <c r="L14" s="13" t="s">
        <v>29</v>
      </c>
      <c r="M14" s="14">
        <v>2.0</v>
      </c>
      <c r="N14" s="8">
        <v>4.0</v>
      </c>
      <c r="O14" s="8">
        <v>2.0</v>
      </c>
      <c r="P14" s="15"/>
      <c r="Q14" s="8">
        <v>4.0</v>
      </c>
      <c r="R14" s="14">
        <v>2.0</v>
      </c>
      <c r="S14" s="8">
        <v>2.0</v>
      </c>
      <c r="T14" s="14">
        <v>2.0</v>
      </c>
      <c r="U14" s="8">
        <f t="shared" si="3"/>
        <v>18</v>
      </c>
      <c r="V14" s="10">
        <f t="shared" si="4"/>
        <v>64.28571429</v>
      </c>
    </row>
    <row r="15" ht="16.5" customHeight="1">
      <c r="A15" s="7">
        <v>13.0</v>
      </c>
      <c r="B15" s="7" t="s">
        <v>30</v>
      </c>
      <c r="C15" s="8">
        <v>4.0</v>
      </c>
      <c r="D15" s="8">
        <v>4.0</v>
      </c>
      <c r="E15" s="8">
        <v>4.0</v>
      </c>
      <c r="F15" s="8">
        <v>2.0</v>
      </c>
      <c r="G15" s="8">
        <v>3.0</v>
      </c>
      <c r="H15" s="8">
        <f t="shared" si="1"/>
        <v>17</v>
      </c>
      <c r="I15" s="8">
        <f t="shared" si="2"/>
        <v>85</v>
      </c>
      <c r="K15" s="7">
        <v>13.0</v>
      </c>
      <c r="L15" s="13" t="s">
        <v>30</v>
      </c>
      <c r="M15" s="14">
        <v>4.0</v>
      </c>
      <c r="N15" s="8">
        <v>4.0</v>
      </c>
      <c r="O15" s="14">
        <v>4.0</v>
      </c>
      <c r="P15" s="15"/>
      <c r="Q15" s="8">
        <v>4.0</v>
      </c>
      <c r="R15" s="14">
        <v>4.0</v>
      </c>
      <c r="S15" s="8">
        <v>2.0</v>
      </c>
      <c r="T15" s="14">
        <v>2.0</v>
      </c>
      <c r="U15" s="8">
        <f t="shared" si="3"/>
        <v>24</v>
      </c>
      <c r="V15" s="10">
        <f t="shared" si="4"/>
        <v>85.71428571</v>
      </c>
    </row>
    <row r="16" ht="16.5" customHeight="1">
      <c r="A16" s="7">
        <v>14.0</v>
      </c>
      <c r="B16" s="7" t="s">
        <v>31</v>
      </c>
      <c r="C16" s="8">
        <v>4.0</v>
      </c>
      <c r="D16" s="8">
        <v>4.0</v>
      </c>
      <c r="E16" s="8">
        <v>4.0</v>
      </c>
      <c r="F16" s="8">
        <v>2.0</v>
      </c>
      <c r="G16" s="8">
        <v>2.0</v>
      </c>
      <c r="H16" s="8">
        <f t="shared" si="1"/>
        <v>16</v>
      </c>
      <c r="I16" s="8">
        <f t="shared" si="2"/>
        <v>80</v>
      </c>
      <c r="K16" s="7">
        <v>14.0</v>
      </c>
      <c r="L16" s="13" t="s">
        <v>31</v>
      </c>
      <c r="M16" s="14">
        <v>2.0</v>
      </c>
      <c r="N16" s="8">
        <v>4.0</v>
      </c>
      <c r="O16" s="14">
        <v>2.0</v>
      </c>
      <c r="P16" s="15"/>
      <c r="Q16" s="8">
        <v>4.0</v>
      </c>
      <c r="R16" s="14">
        <v>2.0</v>
      </c>
      <c r="S16" s="8">
        <v>2.0</v>
      </c>
      <c r="T16" s="14">
        <v>2.0</v>
      </c>
      <c r="U16" s="8">
        <f t="shared" si="3"/>
        <v>18</v>
      </c>
      <c r="V16" s="10">
        <f t="shared" si="4"/>
        <v>64.28571429</v>
      </c>
    </row>
    <row r="17" ht="16.5" customHeight="1">
      <c r="A17" s="7">
        <v>15.0</v>
      </c>
      <c r="B17" s="7" t="s">
        <v>32</v>
      </c>
      <c r="C17" s="8">
        <v>4.0</v>
      </c>
      <c r="D17" s="8">
        <v>4.0</v>
      </c>
      <c r="E17" s="8">
        <v>4.0</v>
      </c>
      <c r="F17" s="8">
        <v>2.0</v>
      </c>
      <c r="G17" s="8">
        <v>3.0</v>
      </c>
      <c r="H17" s="8">
        <f t="shared" si="1"/>
        <v>17</v>
      </c>
      <c r="I17" s="8">
        <f t="shared" si="2"/>
        <v>85</v>
      </c>
      <c r="K17" s="7">
        <v>15.0</v>
      </c>
      <c r="L17" s="13" t="s">
        <v>32</v>
      </c>
      <c r="M17" s="14">
        <v>4.0</v>
      </c>
      <c r="N17" s="8">
        <v>4.0</v>
      </c>
      <c r="O17" s="14">
        <v>2.0</v>
      </c>
      <c r="P17" s="15"/>
      <c r="Q17" s="8">
        <v>4.0</v>
      </c>
      <c r="R17" s="14">
        <v>3.0</v>
      </c>
      <c r="S17" s="8">
        <v>2.0</v>
      </c>
      <c r="T17" s="14">
        <v>2.0</v>
      </c>
      <c r="U17" s="8">
        <f t="shared" si="3"/>
        <v>21</v>
      </c>
      <c r="V17" s="10">
        <f t="shared" si="4"/>
        <v>75</v>
      </c>
    </row>
    <row r="18" ht="16.5" customHeight="1">
      <c r="A18" s="7">
        <v>16.0</v>
      </c>
      <c r="B18" s="7" t="s">
        <v>33</v>
      </c>
      <c r="C18" s="8">
        <v>4.0</v>
      </c>
      <c r="D18" s="8">
        <v>4.0</v>
      </c>
      <c r="E18" s="8">
        <v>4.0</v>
      </c>
      <c r="F18" s="8">
        <v>2.0</v>
      </c>
      <c r="G18" s="8">
        <v>3.0</v>
      </c>
      <c r="H18" s="8">
        <f t="shared" si="1"/>
        <v>17</v>
      </c>
      <c r="I18" s="8">
        <f t="shared" si="2"/>
        <v>85</v>
      </c>
      <c r="K18" s="7">
        <v>16.0</v>
      </c>
      <c r="L18" s="13" t="s">
        <v>33</v>
      </c>
      <c r="M18" s="14">
        <v>4.0</v>
      </c>
      <c r="N18" s="8">
        <v>4.0</v>
      </c>
      <c r="O18" s="14">
        <v>4.0</v>
      </c>
      <c r="P18" s="15"/>
      <c r="Q18" s="8">
        <v>4.0</v>
      </c>
      <c r="R18" s="14">
        <v>4.0</v>
      </c>
      <c r="S18" s="8">
        <v>2.0</v>
      </c>
      <c r="T18" s="14">
        <v>2.0</v>
      </c>
      <c r="U18" s="8">
        <f t="shared" si="3"/>
        <v>24</v>
      </c>
      <c r="V18" s="10">
        <f t="shared" si="4"/>
        <v>85.71428571</v>
      </c>
    </row>
    <row r="19" ht="16.5" customHeight="1">
      <c r="A19" s="7">
        <v>17.0</v>
      </c>
      <c r="B19" s="7" t="s">
        <v>34</v>
      </c>
      <c r="C19" s="8">
        <v>4.0</v>
      </c>
      <c r="D19" s="8">
        <v>4.0</v>
      </c>
      <c r="E19" s="8">
        <v>4.0</v>
      </c>
      <c r="F19" s="8">
        <v>2.0</v>
      </c>
      <c r="G19" s="8">
        <v>2.0</v>
      </c>
      <c r="H19" s="8">
        <f t="shared" si="1"/>
        <v>16</v>
      </c>
      <c r="I19" s="8">
        <f t="shared" si="2"/>
        <v>80</v>
      </c>
      <c r="K19" s="7">
        <v>17.0</v>
      </c>
      <c r="L19" s="13" t="s">
        <v>34</v>
      </c>
      <c r="M19" s="14">
        <v>2.0</v>
      </c>
      <c r="N19" s="8">
        <v>4.0</v>
      </c>
      <c r="O19" s="14">
        <v>2.0</v>
      </c>
      <c r="P19" s="15"/>
      <c r="Q19" s="8">
        <v>4.0</v>
      </c>
      <c r="R19" s="14">
        <v>2.0</v>
      </c>
      <c r="S19" s="8">
        <v>2.0</v>
      </c>
      <c r="T19" s="14">
        <v>4.0</v>
      </c>
      <c r="U19" s="8">
        <f t="shared" si="3"/>
        <v>20</v>
      </c>
      <c r="V19" s="10">
        <f t="shared" si="4"/>
        <v>71.42857143</v>
      </c>
    </row>
    <row r="20" ht="16.5" customHeight="1">
      <c r="A20" s="7">
        <v>18.0</v>
      </c>
      <c r="B20" s="7" t="s">
        <v>35</v>
      </c>
      <c r="C20" s="8">
        <v>4.0</v>
      </c>
      <c r="D20" s="8">
        <v>4.0</v>
      </c>
      <c r="E20" s="8">
        <v>4.0</v>
      </c>
      <c r="F20" s="8">
        <v>3.0</v>
      </c>
      <c r="G20" s="8">
        <v>4.0</v>
      </c>
      <c r="H20" s="8">
        <f t="shared" si="1"/>
        <v>19</v>
      </c>
      <c r="I20" s="8">
        <f t="shared" si="2"/>
        <v>95</v>
      </c>
      <c r="K20" s="7">
        <v>18.0</v>
      </c>
      <c r="L20" s="13" t="s">
        <v>35</v>
      </c>
      <c r="M20" s="14">
        <v>4.0</v>
      </c>
      <c r="N20" s="8">
        <v>4.0</v>
      </c>
      <c r="O20" s="14">
        <v>4.0</v>
      </c>
      <c r="P20" s="15"/>
      <c r="Q20" s="8">
        <v>4.0</v>
      </c>
      <c r="R20" s="14">
        <v>4.0</v>
      </c>
      <c r="S20" s="8">
        <v>2.0</v>
      </c>
      <c r="T20" s="14">
        <v>2.0</v>
      </c>
      <c r="U20" s="8">
        <f t="shared" si="3"/>
        <v>24</v>
      </c>
      <c r="V20" s="10">
        <f t="shared" si="4"/>
        <v>85.71428571</v>
      </c>
    </row>
    <row r="21" ht="16.5" customHeight="1">
      <c r="A21" s="7">
        <v>19.0</v>
      </c>
      <c r="B21" s="7" t="s">
        <v>36</v>
      </c>
      <c r="C21" s="8">
        <v>4.0</v>
      </c>
      <c r="D21" s="8">
        <v>4.0</v>
      </c>
      <c r="E21" s="8">
        <v>4.0</v>
      </c>
      <c r="F21" s="8">
        <v>2.0</v>
      </c>
      <c r="G21" s="8">
        <v>2.0</v>
      </c>
      <c r="H21" s="8">
        <f t="shared" si="1"/>
        <v>16</v>
      </c>
      <c r="I21" s="8">
        <f t="shared" si="2"/>
        <v>80</v>
      </c>
      <c r="K21" s="7">
        <v>19.0</v>
      </c>
      <c r="L21" s="13" t="s">
        <v>36</v>
      </c>
      <c r="M21" s="14">
        <v>2.0</v>
      </c>
      <c r="N21" s="8">
        <v>4.0</v>
      </c>
      <c r="O21" s="14">
        <v>2.0</v>
      </c>
      <c r="P21" s="15"/>
      <c r="Q21" s="8">
        <v>4.0</v>
      </c>
      <c r="R21" s="14">
        <v>2.0</v>
      </c>
      <c r="S21" s="8">
        <v>2.0</v>
      </c>
      <c r="T21" s="14">
        <v>2.0</v>
      </c>
      <c r="U21" s="8">
        <f t="shared" si="3"/>
        <v>18</v>
      </c>
      <c r="V21" s="10">
        <f t="shared" si="4"/>
        <v>64.28571429</v>
      </c>
    </row>
    <row r="22" ht="15.75" customHeight="1">
      <c r="M22" s="16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7">
        <v>1.0</v>
      </c>
      <c r="B3" s="7" t="s">
        <v>18</v>
      </c>
      <c r="C3" s="8">
        <v>4.0</v>
      </c>
      <c r="D3" s="8">
        <v>4.0</v>
      </c>
      <c r="E3" s="8">
        <v>3.0</v>
      </c>
      <c r="F3" s="8">
        <v>2.0</v>
      </c>
      <c r="G3" s="8">
        <v>3.0</v>
      </c>
      <c r="H3" s="8">
        <f t="shared" ref="H3:H22" si="1">SUM(C3:G3)</f>
        <v>16</v>
      </c>
      <c r="I3" s="8">
        <f t="shared" ref="I3:I22" si="2">(H3/20)*100</f>
        <v>80</v>
      </c>
      <c r="K3" s="7">
        <v>1.0</v>
      </c>
      <c r="L3" s="7" t="s">
        <v>18</v>
      </c>
      <c r="M3" s="8">
        <v>2.0</v>
      </c>
      <c r="N3" s="8">
        <v>4.0</v>
      </c>
      <c r="O3" s="8">
        <v>2.0</v>
      </c>
      <c r="P3" s="9"/>
      <c r="Q3" s="8">
        <v>4.0</v>
      </c>
      <c r="R3" s="8">
        <v>2.0</v>
      </c>
      <c r="S3" s="8">
        <v>2.0</v>
      </c>
      <c r="T3" s="8">
        <v>2.0</v>
      </c>
      <c r="U3" s="8">
        <f t="shared" ref="U3:U22" si="3">SUM(M3:T3)</f>
        <v>18</v>
      </c>
      <c r="V3" s="10">
        <f t="shared" ref="V3:V22" si="4">(U3/28)*100</f>
        <v>64.28571429</v>
      </c>
    </row>
    <row r="4" ht="15.0" customHeight="1">
      <c r="A4" s="7">
        <v>2.0</v>
      </c>
      <c r="B4" s="7" t="s">
        <v>19</v>
      </c>
      <c r="C4" s="8">
        <v>4.0</v>
      </c>
      <c r="D4" s="8">
        <v>4.0</v>
      </c>
      <c r="E4" s="8">
        <v>3.0</v>
      </c>
      <c r="F4" s="8">
        <v>2.0</v>
      </c>
      <c r="G4" s="8">
        <v>3.0</v>
      </c>
      <c r="H4" s="8">
        <f t="shared" si="1"/>
        <v>16</v>
      </c>
      <c r="I4" s="8">
        <f t="shared" si="2"/>
        <v>80</v>
      </c>
      <c r="K4" s="7">
        <v>2.0</v>
      </c>
      <c r="L4" s="7" t="s">
        <v>19</v>
      </c>
      <c r="M4" s="8">
        <v>2.0</v>
      </c>
      <c r="N4" s="8">
        <v>4.0</v>
      </c>
      <c r="O4" s="8">
        <v>4.0</v>
      </c>
      <c r="P4" s="9"/>
      <c r="Q4" s="8">
        <v>4.0</v>
      </c>
      <c r="R4" s="8">
        <v>2.0</v>
      </c>
      <c r="S4" s="8">
        <v>2.0</v>
      </c>
      <c r="T4" s="8">
        <v>2.0</v>
      </c>
      <c r="U4" s="8">
        <f t="shared" si="3"/>
        <v>20</v>
      </c>
      <c r="V4" s="10">
        <f t="shared" si="4"/>
        <v>71.42857143</v>
      </c>
    </row>
    <row r="5" ht="12.75" customHeight="1">
      <c r="A5" s="7">
        <v>3.0</v>
      </c>
      <c r="B5" s="7" t="s">
        <v>20</v>
      </c>
      <c r="C5" s="8">
        <v>4.0</v>
      </c>
      <c r="D5" s="8">
        <v>4.0</v>
      </c>
      <c r="E5" s="8">
        <v>3.0</v>
      </c>
      <c r="F5" s="8">
        <v>2.0</v>
      </c>
      <c r="G5" s="8">
        <v>2.0</v>
      </c>
      <c r="H5" s="8">
        <f t="shared" si="1"/>
        <v>15</v>
      </c>
      <c r="I5" s="8">
        <f t="shared" si="2"/>
        <v>75</v>
      </c>
      <c r="K5" s="7">
        <v>3.0</v>
      </c>
      <c r="L5" s="7" t="s">
        <v>20</v>
      </c>
      <c r="M5" s="8">
        <v>2.0</v>
      </c>
      <c r="N5" s="8">
        <v>2.0</v>
      </c>
      <c r="O5" s="8">
        <v>2.0</v>
      </c>
      <c r="P5" s="9"/>
      <c r="Q5" s="8">
        <v>4.0</v>
      </c>
      <c r="R5" s="8">
        <v>2.0</v>
      </c>
      <c r="S5" s="8">
        <v>2.0</v>
      </c>
      <c r="T5" s="8">
        <v>2.0</v>
      </c>
      <c r="U5" s="8">
        <f t="shared" si="3"/>
        <v>16</v>
      </c>
      <c r="V5" s="10">
        <f t="shared" si="4"/>
        <v>57.14285714</v>
      </c>
    </row>
    <row r="6" ht="16.5" customHeight="1">
      <c r="A6" s="7">
        <v>4.0</v>
      </c>
      <c r="B6" s="7" t="s">
        <v>21</v>
      </c>
      <c r="C6" s="8">
        <v>2.0</v>
      </c>
      <c r="D6" s="8">
        <v>4.0</v>
      </c>
      <c r="E6" s="8">
        <v>2.0</v>
      </c>
      <c r="F6" s="8">
        <v>2.0</v>
      </c>
      <c r="G6" s="8">
        <v>2.0</v>
      </c>
      <c r="H6" s="8">
        <f t="shared" si="1"/>
        <v>12</v>
      </c>
      <c r="I6" s="8">
        <f t="shared" si="2"/>
        <v>60</v>
      </c>
      <c r="K6" s="7">
        <v>4.0</v>
      </c>
      <c r="L6" s="7" t="s">
        <v>21</v>
      </c>
      <c r="M6" s="8">
        <v>2.0</v>
      </c>
      <c r="N6" s="8">
        <v>4.0</v>
      </c>
      <c r="O6" s="8">
        <v>2.0</v>
      </c>
      <c r="P6" s="9"/>
      <c r="Q6" s="8">
        <v>4.0</v>
      </c>
      <c r="R6" s="8">
        <v>2.0</v>
      </c>
      <c r="S6" s="8">
        <v>2.0</v>
      </c>
      <c r="T6" s="8">
        <v>2.0</v>
      </c>
      <c r="U6" s="8">
        <f t="shared" si="3"/>
        <v>18</v>
      </c>
      <c r="V6" s="10">
        <f t="shared" si="4"/>
        <v>64.28571429</v>
      </c>
    </row>
    <row r="7" ht="16.5" customHeight="1">
      <c r="A7" s="7">
        <v>5.0</v>
      </c>
      <c r="B7" s="7" t="s">
        <v>22</v>
      </c>
      <c r="C7" s="8">
        <v>2.0</v>
      </c>
      <c r="D7" s="8">
        <v>4.0</v>
      </c>
      <c r="E7" s="8">
        <v>2.0</v>
      </c>
      <c r="F7" s="8">
        <v>2.0</v>
      </c>
      <c r="G7" s="8">
        <v>2.0</v>
      </c>
      <c r="H7" s="8">
        <f t="shared" si="1"/>
        <v>12</v>
      </c>
      <c r="I7" s="8">
        <f t="shared" si="2"/>
        <v>60</v>
      </c>
      <c r="K7" s="7">
        <v>5.0</v>
      </c>
      <c r="L7" s="7" t="s">
        <v>22</v>
      </c>
      <c r="M7" s="8">
        <v>2.0</v>
      </c>
      <c r="N7" s="8">
        <v>4.0</v>
      </c>
      <c r="O7" s="8">
        <v>2.0</v>
      </c>
      <c r="P7" s="9"/>
      <c r="Q7" s="8">
        <v>4.0</v>
      </c>
      <c r="R7" s="8">
        <v>2.0</v>
      </c>
      <c r="S7" s="8">
        <v>2.0</v>
      </c>
      <c r="T7" s="8">
        <v>2.0</v>
      </c>
      <c r="U7" s="8">
        <f t="shared" si="3"/>
        <v>18</v>
      </c>
      <c r="V7" s="10">
        <f t="shared" si="4"/>
        <v>64.28571429</v>
      </c>
    </row>
    <row r="8" ht="16.5" customHeight="1">
      <c r="A8" s="7">
        <v>6.0</v>
      </c>
      <c r="B8" s="7" t="s">
        <v>23</v>
      </c>
      <c r="C8" s="8">
        <v>2.0</v>
      </c>
      <c r="D8" s="8">
        <v>4.0</v>
      </c>
      <c r="E8" s="8">
        <v>2.0</v>
      </c>
      <c r="F8" s="8">
        <v>2.0</v>
      </c>
      <c r="G8" s="8">
        <v>2.0</v>
      </c>
      <c r="H8" s="8">
        <f t="shared" si="1"/>
        <v>12</v>
      </c>
      <c r="I8" s="8">
        <f t="shared" si="2"/>
        <v>60</v>
      </c>
      <c r="K8" s="7">
        <v>6.0</v>
      </c>
      <c r="L8" s="7" t="s">
        <v>23</v>
      </c>
      <c r="M8" s="11">
        <v>2.0</v>
      </c>
      <c r="N8" s="8">
        <v>4.0</v>
      </c>
      <c r="O8" s="8">
        <v>2.0</v>
      </c>
      <c r="P8" s="12"/>
      <c r="Q8" s="8">
        <v>4.0</v>
      </c>
      <c r="R8" s="11">
        <v>2.0</v>
      </c>
      <c r="S8" s="8">
        <v>2.0</v>
      </c>
      <c r="T8" s="11">
        <v>2.0</v>
      </c>
      <c r="U8" s="8">
        <f t="shared" si="3"/>
        <v>18</v>
      </c>
      <c r="V8" s="10">
        <f t="shared" si="4"/>
        <v>64.28571429</v>
      </c>
    </row>
    <row r="9" ht="16.5" customHeight="1">
      <c r="A9" s="7">
        <v>7.0</v>
      </c>
      <c r="B9" s="7" t="s">
        <v>24</v>
      </c>
      <c r="C9" s="8">
        <v>4.0</v>
      </c>
      <c r="D9" s="8">
        <v>4.0</v>
      </c>
      <c r="E9" s="8">
        <v>3.0</v>
      </c>
      <c r="F9" s="8">
        <v>2.0</v>
      </c>
      <c r="G9" s="8">
        <v>2.0</v>
      </c>
      <c r="H9" s="8">
        <f t="shared" si="1"/>
        <v>15</v>
      </c>
      <c r="I9" s="8">
        <f t="shared" si="2"/>
        <v>75</v>
      </c>
      <c r="K9" s="7">
        <v>7.0</v>
      </c>
      <c r="L9" s="13" t="s">
        <v>24</v>
      </c>
      <c r="M9" s="14">
        <v>2.0</v>
      </c>
      <c r="N9" s="8">
        <v>3.0</v>
      </c>
      <c r="O9" s="8">
        <v>2.0</v>
      </c>
      <c r="P9" s="15"/>
      <c r="Q9" s="8">
        <v>4.0</v>
      </c>
      <c r="R9" s="14">
        <v>2.0</v>
      </c>
      <c r="S9" s="8">
        <v>2.0</v>
      </c>
      <c r="T9" s="14">
        <v>2.0</v>
      </c>
      <c r="U9" s="8">
        <f t="shared" si="3"/>
        <v>17</v>
      </c>
      <c r="V9" s="10">
        <f t="shared" si="4"/>
        <v>60.71428571</v>
      </c>
    </row>
    <row r="10" ht="16.5" customHeight="1">
      <c r="A10" s="7">
        <v>8.0</v>
      </c>
      <c r="B10" s="7" t="s">
        <v>25</v>
      </c>
      <c r="C10" s="8">
        <v>4.0</v>
      </c>
      <c r="D10" s="8">
        <v>4.0</v>
      </c>
      <c r="E10" s="8">
        <v>3.0</v>
      </c>
      <c r="F10" s="8">
        <v>2.0</v>
      </c>
      <c r="G10" s="8">
        <v>3.0</v>
      </c>
      <c r="H10" s="8">
        <f t="shared" si="1"/>
        <v>16</v>
      </c>
      <c r="I10" s="8">
        <f t="shared" si="2"/>
        <v>80</v>
      </c>
      <c r="K10" s="7">
        <v>8.0</v>
      </c>
      <c r="L10" s="13" t="s">
        <v>25</v>
      </c>
      <c r="M10" s="14">
        <v>2.0</v>
      </c>
      <c r="N10" s="8">
        <v>4.0</v>
      </c>
      <c r="O10" s="8">
        <v>2.0</v>
      </c>
      <c r="P10" s="15"/>
      <c r="Q10" s="8">
        <v>4.0</v>
      </c>
      <c r="R10" s="14">
        <v>2.0</v>
      </c>
      <c r="S10" s="8">
        <v>2.0</v>
      </c>
      <c r="T10" s="14">
        <v>4.0</v>
      </c>
      <c r="U10" s="8">
        <f t="shared" si="3"/>
        <v>20</v>
      </c>
      <c r="V10" s="10">
        <f t="shared" si="4"/>
        <v>71.42857143</v>
      </c>
    </row>
    <row r="11" ht="16.5" customHeight="1">
      <c r="A11" s="7">
        <v>9.0</v>
      </c>
      <c r="B11" s="7" t="s">
        <v>26</v>
      </c>
      <c r="C11" s="8">
        <v>4.0</v>
      </c>
      <c r="D11" s="8">
        <v>4.0</v>
      </c>
      <c r="E11" s="8">
        <v>3.0</v>
      </c>
      <c r="F11" s="8">
        <v>2.0</v>
      </c>
      <c r="G11" s="8">
        <v>3.0</v>
      </c>
      <c r="H11" s="8">
        <f t="shared" si="1"/>
        <v>16</v>
      </c>
      <c r="I11" s="8">
        <f t="shared" si="2"/>
        <v>80</v>
      </c>
      <c r="K11" s="7">
        <v>9.0</v>
      </c>
      <c r="L11" s="13" t="s">
        <v>26</v>
      </c>
      <c r="M11" s="14">
        <v>2.0</v>
      </c>
      <c r="N11" s="8">
        <v>4.0</v>
      </c>
      <c r="O11" s="8">
        <v>2.0</v>
      </c>
      <c r="P11" s="15"/>
      <c r="Q11" s="8">
        <v>4.0</v>
      </c>
      <c r="R11" s="14">
        <v>2.0</v>
      </c>
      <c r="S11" s="8">
        <v>2.0</v>
      </c>
      <c r="T11" s="14">
        <v>2.0</v>
      </c>
      <c r="U11" s="8">
        <f t="shared" si="3"/>
        <v>18</v>
      </c>
      <c r="V11" s="10">
        <f t="shared" si="4"/>
        <v>64.28571429</v>
      </c>
    </row>
    <row r="12" ht="16.5" customHeight="1">
      <c r="A12" s="7">
        <v>10.0</v>
      </c>
      <c r="B12" s="7" t="s">
        <v>27</v>
      </c>
      <c r="C12" s="8">
        <v>4.0</v>
      </c>
      <c r="D12" s="8">
        <v>4.0</v>
      </c>
      <c r="E12" s="8">
        <v>3.0</v>
      </c>
      <c r="F12" s="8">
        <v>2.0</v>
      </c>
      <c r="G12" s="8">
        <v>3.0</v>
      </c>
      <c r="H12" s="8">
        <f t="shared" si="1"/>
        <v>16</v>
      </c>
      <c r="I12" s="8">
        <f t="shared" si="2"/>
        <v>80</v>
      </c>
      <c r="K12" s="7">
        <v>10.0</v>
      </c>
      <c r="L12" s="13" t="s">
        <v>27</v>
      </c>
      <c r="M12" s="14">
        <v>2.0</v>
      </c>
      <c r="N12" s="8">
        <v>4.0</v>
      </c>
      <c r="O12" s="8">
        <v>2.0</v>
      </c>
      <c r="P12" s="15"/>
      <c r="Q12" s="8">
        <v>4.0</v>
      </c>
      <c r="R12" s="14">
        <v>2.0</v>
      </c>
      <c r="S12" s="8">
        <v>2.0</v>
      </c>
      <c r="T12" s="14">
        <v>2.0</v>
      </c>
      <c r="U12" s="8">
        <f t="shared" si="3"/>
        <v>18</v>
      </c>
      <c r="V12" s="10">
        <f t="shared" si="4"/>
        <v>64.28571429</v>
      </c>
    </row>
    <row r="13" ht="16.5" customHeight="1">
      <c r="A13" s="7">
        <v>11.0</v>
      </c>
      <c r="B13" s="7" t="s">
        <v>28</v>
      </c>
      <c r="C13" s="8">
        <v>4.0</v>
      </c>
      <c r="D13" s="8">
        <v>4.0</v>
      </c>
      <c r="E13" s="8">
        <v>3.0</v>
      </c>
      <c r="F13" s="8">
        <v>2.0</v>
      </c>
      <c r="G13" s="8">
        <v>3.0</v>
      </c>
      <c r="H13" s="8">
        <f t="shared" si="1"/>
        <v>16</v>
      </c>
      <c r="I13" s="8">
        <f t="shared" si="2"/>
        <v>80</v>
      </c>
      <c r="K13" s="7">
        <v>11.0</v>
      </c>
      <c r="L13" s="13" t="s">
        <v>28</v>
      </c>
      <c r="M13" s="14">
        <v>2.0</v>
      </c>
      <c r="N13" s="8">
        <v>4.0</v>
      </c>
      <c r="O13" s="8">
        <v>4.0</v>
      </c>
      <c r="P13" s="15"/>
      <c r="Q13" s="8">
        <v>4.0</v>
      </c>
      <c r="R13" s="14">
        <v>2.0</v>
      </c>
      <c r="S13" s="8">
        <v>2.0</v>
      </c>
      <c r="T13" s="14">
        <v>2.0</v>
      </c>
      <c r="U13" s="8">
        <f t="shared" si="3"/>
        <v>20</v>
      </c>
      <c r="V13" s="10">
        <f t="shared" si="4"/>
        <v>71.42857143</v>
      </c>
    </row>
    <row r="14" ht="16.5" customHeight="1">
      <c r="A14" s="7">
        <v>12.0</v>
      </c>
      <c r="B14" s="7" t="s">
        <v>29</v>
      </c>
      <c r="C14" s="8">
        <v>1.0</v>
      </c>
      <c r="D14" s="8">
        <v>1.0</v>
      </c>
      <c r="E14" s="8">
        <v>1.0</v>
      </c>
      <c r="F14" s="8">
        <v>1.0</v>
      </c>
      <c r="G14" s="8">
        <v>2.0</v>
      </c>
      <c r="H14" s="8">
        <f t="shared" si="1"/>
        <v>6</v>
      </c>
      <c r="I14" s="8">
        <f t="shared" si="2"/>
        <v>30</v>
      </c>
      <c r="K14" s="7">
        <v>12.0</v>
      </c>
      <c r="L14" s="13" t="s">
        <v>29</v>
      </c>
      <c r="M14" s="14">
        <v>2.0</v>
      </c>
      <c r="N14" s="8">
        <v>2.0</v>
      </c>
      <c r="O14" s="8">
        <v>2.0</v>
      </c>
      <c r="P14" s="15"/>
      <c r="Q14" s="8">
        <v>2.0</v>
      </c>
      <c r="R14" s="14">
        <v>2.0</v>
      </c>
      <c r="S14" s="8">
        <v>2.0</v>
      </c>
      <c r="T14" s="14">
        <v>2.0</v>
      </c>
      <c r="U14" s="8">
        <f t="shared" si="3"/>
        <v>14</v>
      </c>
      <c r="V14" s="10">
        <f t="shared" si="4"/>
        <v>50</v>
      </c>
    </row>
    <row r="15" ht="16.5" customHeight="1">
      <c r="A15" s="7">
        <v>13.0</v>
      </c>
      <c r="B15" s="7" t="s">
        <v>30</v>
      </c>
      <c r="C15" s="8">
        <v>4.0</v>
      </c>
      <c r="D15" s="8">
        <v>4.0</v>
      </c>
      <c r="E15" s="8">
        <v>3.0</v>
      </c>
      <c r="F15" s="8">
        <v>2.0</v>
      </c>
      <c r="G15" s="8">
        <v>3.0</v>
      </c>
      <c r="H15" s="8">
        <f t="shared" si="1"/>
        <v>16</v>
      </c>
      <c r="I15" s="8">
        <f t="shared" si="2"/>
        <v>80</v>
      </c>
      <c r="K15" s="7">
        <v>13.0</v>
      </c>
      <c r="L15" s="13" t="s">
        <v>30</v>
      </c>
      <c r="M15" s="14">
        <v>2.0</v>
      </c>
      <c r="N15" s="8">
        <v>4.0</v>
      </c>
      <c r="O15" s="14">
        <v>4.0</v>
      </c>
      <c r="P15" s="15"/>
      <c r="Q15" s="8">
        <v>4.0</v>
      </c>
      <c r="R15" s="14">
        <v>2.0</v>
      </c>
      <c r="S15" s="8">
        <v>2.0</v>
      </c>
      <c r="T15" s="14">
        <v>4.0</v>
      </c>
      <c r="U15" s="8">
        <f t="shared" si="3"/>
        <v>22</v>
      </c>
      <c r="V15" s="10">
        <f t="shared" si="4"/>
        <v>78.57142857</v>
      </c>
    </row>
    <row r="16" ht="16.5" customHeight="1">
      <c r="A16" s="7">
        <v>14.0</v>
      </c>
      <c r="B16" s="7" t="s">
        <v>31</v>
      </c>
      <c r="C16" s="8">
        <v>4.0</v>
      </c>
      <c r="D16" s="8">
        <v>4.0</v>
      </c>
      <c r="E16" s="8">
        <v>3.0</v>
      </c>
      <c r="F16" s="8">
        <v>2.0</v>
      </c>
      <c r="G16" s="8">
        <v>2.0</v>
      </c>
      <c r="H16" s="8">
        <f t="shared" si="1"/>
        <v>15</v>
      </c>
      <c r="I16" s="8">
        <f t="shared" si="2"/>
        <v>75</v>
      </c>
      <c r="K16" s="7">
        <v>14.0</v>
      </c>
      <c r="L16" s="13" t="s">
        <v>31</v>
      </c>
      <c r="M16" s="14">
        <v>2.0</v>
      </c>
      <c r="N16" s="8">
        <v>4.0</v>
      </c>
      <c r="O16" s="14">
        <v>2.0</v>
      </c>
      <c r="P16" s="15"/>
      <c r="Q16" s="8">
        <v>4.0</v>
      </c>
      <c r="R16" s="14">
        <v>2.0</v>
      </c>
      <c r="S16" s="8">
        <v>2.0</v>
      </c>
      <c r="T16" s="14">
        <v>2.0</v>
      </c>
      <c r="U16" s="8">
        <f t="shared" si="3"/>
        <v>18</v>
      </c>
      <c r="V16" s="10">
        <f t="shared" si="4"/>
        <v>64.28571429</v>
      </c>
    </row>
    <row r="17" ht="16.5" customHeight="1">
      <c r="A17" s="7">
        <v>15.0</v>
      </c>
      <c r="B17" s="7" t="s">
        <v>32</v>
      </c>
      <c r="C17" s="8">
        <v>4.0</v>
      </c>
      <c r="D17" s="8">
        <v>4.0</v>
      </c>
      <c r="E17" s="8">
        <v>3.0</v>
      </c>
      <c r="F17" s="8">
        <v>2.0</v>
      </c>
      <c r="G17" s="8">
        <v>3.0</v>
      </c>
      <c r="H17" s="8">
        <f t="shared" si="1"/>
        <v>16</v>
      </c>
      <c r="I17" s="8">
        <f t="shared" si="2"/>
        <v>80</v>
      </c>
      <c r="K17" s="7">
        <v>15.0</v>
      </c>
      <c r="L17" s="13" t="s">
        <v>32</v>
      </c>
      <c r="M17" s="14">
        <v>2.0</v>
      </c>
      <c r="N17" s="8">
        <v>4.0</v>
      </c>
      <c r="O17" s="14">
        <v>2.0</v>
      </c>
      <c r="P17" s="15"/>
      <c r="Q17" s="8">
        <v>4.0</v>
      </c>
      <c r="R17" s="14">
        <v>3.0</v>
      </c>
      <c r="S17" s="8">
        <v>2.0</v>
      </c>
      <c r="T17" s="14">
        <v>2.0</v>
      </c>
      <c r="U17" s="8">
        <f t="shared" si="3"/>
        <v>19</v>
      </c>
      <c r="V17" s="10">
        <f t="shared" si="4"/>
        <v>67.85714286</v>
      </c>
    </row>
    <row r="18" ht="16.5" customHeight="1">
      <c r="A18" s="7">
        <v>16.0</v>
      </c>
      <c r="B18" s="7" t="s">
        <v>33</v>
      </c>
      <c r="C18" s="8">
        <v>4.0</v>
      </c>
      <c r="D18" s="8">
        <v>4.0</v>
      </c>
      <c r="E18" s="8">
        <v>4.0</v>
      </c>
      <c r="F18" s="8">
        <v>2.0</v>
      </c>
      <c r="G18" s="8">
        <v>3.0</v>
      </c>
      <c r="H18" s="8">
        <f t="shared" si="1"/>
        <v>17</v>
      </c>
      <c r="I18" s="8">
        <f t="shared" si="2"/>
        <v>85</v>
      </c>
      <c r="K18" s="7">
        <v>16.0</v>
      </c>
      <c r="L18" s="13" t="s">
        <v>33</v>
      </c>
      <c r="M18" s="14">
        <v>2.0</v>
      </c>
      <c r="N18" s="8">
        <v>4.0</v>
      </c>
      <c r="O18" s="14">
        <v>4.0</v>
      </c>
      <c r="P18" s="15"/>
      <c r="Q18" s="8">
        <v>4.0</v>
      </c>
      <c r="R18" s="14">
        <v>3.0</v>
      </c>
      <c r="S18" s="8">
        <v>2.0</v>
      </c>
      <c r="T18" s="14">
        <v>2.0</v>
      </c>
      <c r="U18" s="8">
        <f t="shared" si="3"/>
        <v>21</v>
      </c>
      <c r="V18" s="10">
        <f t="shared" si="4"/>
        <v>75</v>
      </c>
    </row>
    <row r="19" ht="16.5" customHeight="1">
      <c r="A19" s="7">
        <v>17.0</v>
      </c>
      <c r="B19" s="7" t="s">
        <v>34</v>
      </c>
      <c r="C19" s="8">
        <v>4.0</v>
      </c>
      <c r="D19" s="8">
        <v>4.0</v>
      </c>
      <c r="E19" s="8">
        <v>4.0</v>
      </c>
      <c r="F19" s="8">
        <v>2.0</v>
      </c>
      <c r="G19" s="8">
        <v>2.0</v>
      </c>
      <c r="H19" s="8">
        <f t="shared" si="1"/>
        <v>16</v>
      </c>
      <c r="I19" s="8">
        <f t="shared" si="2"/>
        <v>80</v>
      </c>
      <c r="K19" s="7">
        <v>17.0</v>
      </c>
      <c r="L19" s="13" t="s">
        <v>34</v>
      </c>
      <c r="M19" s="14">
        <v>2.0</v>
      </c>
      <c r="N19" s="8">
        <v>4.0</v>
      </c>
      <c r="O19" s="14">
        <v>2.0</v>
      </c>
      <c r="P19" s="15"/>
      <c r="Q19" s="8">
        <v>4.0</v>
      </c>
      <c r="R19" s="14">
        <v>2.0</v>
      </c>
      <c r="S19" s="8">
        <v>2.0</v>
      </c>
      <c r="T19" s="14">
        <v>2.0</v>
      </c>
      <c r="U19" s="8">
        <f t="shared" si="3"/>
        <v>18</v>
      </c>
      <c r="V19" s="10">
        <f t="shared" si="4"/>
        <v>64.28571429</v>
      </c>
    </row>
    <row r="20" ht="16.5" customHeight="1">
      <c r="A20" s="7">
        <v>18.0</v>
      </c>
      <c r="B20" s="7" t="s">
        <v>35</v>
      </c>
      <c r="C20" s="8">
        <v>4.0</v>
      </c>
      <c r="D20" s="8">
        <v>4.0</v>
      </c>
      <c r="E20" s="8">
        <v>3.0</v>
      </c>
      <c r="F20" s="8">
        <v>3.0</v>
      </c>
      <c r="G20" s="8">
        <v>4.0</v>
      </c>
      <c r="H20" s="8">
        <f t="shared" si="1"/>
        <v>18</v>
      </c>
      <c r="I20" s="8">
        <f t="shared" si="2"/>
        <v>90</v>
      </c>
      <c r="K20" s="7">
        <v>18.0</v>
      </c>
      <c r="L20" s="13" t="s">
        <v>35</v>
      </c>
      <c r="M20" s="14">
        <v>3.0</v>
      </c>
      <c r="N20" s="8">
        <v>4.0</v>
      </c>
      <c r="O20" s="14">
        <v>4.0</v>
      </c>
      <c r="P20" s="15"/>
      <c r="Q20" s="8">
        <v>4.0</v>
      </c>
      <c r="R20" s="14">
        <v>3.0</v>
      </c>
      <c r="S20" s="8">
        <v>2.0</v>
      </c>
      <c r="T20" s="14">
        <v>2.0</v>
      </c>
      <c r="U20" s="8">
        <f t="shared" si="3"/>
        <v>22</v>
      </c>
      <c r="V20" s="10">
        <f t="shared" si="4"/>
        <v>78.57142857</v>
      </c>
    </row>
    <row r="21" ht="16.5" customHeight="1">
      <c r="A21" s="7">
        <v>19.0</v>
      </c>
      <c r="B21" s="7" t="s">
        <v>36</v>
      </c>
      <c r="C21" s="8">
        <v>4.0</v>
      </c>
      <c r="D21" s="8">
        <v>4.0</v>
      </c>
      <c r="E21" s="8">
        <v>3.0</v>
      </c>
      <c r="F21" s="8">
        <v>2.0</v>
      </c>
      <c r="G21" s="8">
        <v>2.0</v>
      </c>
      <c r="H21" s="8">
        <f t="shared" si="1"/>
        <v>15</v>
      </c>
      <c r="I21" s="8">
        <f t="shared" si="2"/>
        <v>75</v>
      </c>
      <c r="K21" s="17">
        <v>19.0</v>
      </c>
      <c r="L21" s="18" t="s">
        <v>36</v>
      </c>
      <c r="M21" s="19">
        <v>2.0</v>
      </c>
      <c r="N21" s="11">
        <v>4.0</v>
      </c>
      <c r="O21" s="19">
        <v>2.0</v>
      </c>
      <c r="P21" s="20"/>
      <c r="Q21" s="11">
        <v>4.0</v>
      </c>
      <c r="R21" s="19">
        <v>2.0</v>
      </c>
      <c r="S21" s="11">
        <v>2.0</v>
      </c>
      <c r="T21" s="19">
        <v>2.0</v>
      </c>
      <c r="U21" s="11">
        <f t="shared" si="3"/>
        <v>18</v>
      </c>
      <c r="V21" s="21">
        <f t="shared" si="4"/>
        <v>64.28571429</v>
      </c>
    </row>
    <row r="22" ht="15.75" customHeight="1">
      <c r="A22" s="22">
        <v>20.0</v>
      </c>
      <c r="B22" s="22" t="s">
        <v>37</v>
      </c>
      <c r="C22" s="23">
        <v>4.0</v>
      </c>
      <c r="D22" s="23">
        <v>3.0</v>
      </c>
      <c r="E22" s="23">
        <v>3.0</v>
      </c>
      <c r="F22" s="23">
        <v>2.0</v>
      </c>
      <c r="G22" s="23">
        <v>2.0</v>
      </c>
      <c r="H22" s="23">
        <f t="shared" si="1"/>
        <v>14</v>
      </c>
      <c r="I22" s="23">
        <f t="shared" si="2"/>
        <v>70</v>
      </c>
      <c r="K22" s="7">
        <v>20.0</v>
      </c>
      <c r="L22" s="7" t="s">
        <v>37</v>
      </c>
      <c r="M22" s="14">
        <v>2.0</v>
      </c>
      <c r="N22" s="8">
        <v>2.0</v>
      </c>
      <c r="O22" s="14">
        <v>2.0</v>
      </c>
      <c r="P22" s="15"/>
      <c r="Q22" s="8">
        <v>4.0</v>
      </c>
      <c r="R22" s="14">
        <v>2.0</v>
      </c>
      <c r="S22" s="8">
        <v>2.0</v>
      </c>
      <c r="T22" s="14">
        <v>2.0</v>
      </c>
      <c r="U22" s="8">
        <f t="shared" si="3"/>
        <v>16</v>
      </c>
      <c r="V22" s="10">
        <f t="shared" si="4"/>
        <v>57.14285714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7">
        <v>1.0</v>
      </c>
      <c r="B3" s="7" t="s">
        <v>18</v>
      </c>
      <c r="C3" s="8">
        <v>4.0</v>
      </c>
      <c r="D3" s="8">
        <v>4.0</v>
      </c>
      <c r="E3" s="8">
        <v>3.0</v>
      </c>
      <c r="F3" s="24">
        <v>3.0</v>
      </c>
      <c r="G3" s="24">
        <v>4.0</v>
      </c>
      <c r="H3" s="8">
        <f t="shared" ref="H3:H22" si="1">SUM(C3:G3)</f>
        <v>18</v>
      </c>
      <c r="I3" s="8">
        <f t="shared" ref="I3:I22" si="2">(H3/20)*100</f>
        <v>90</v>
      </c>
      <c r="K3" s="7">
        <v>1.0</v>
      </c>
      <c r="L3" s="7" t="s">
        <v>18</v>
      </c>
      <c r="M3" s="24">
        <v>4.0</v>
      </c>
      <c r="N3" s="8">
        <v>4.0</v>
      </c>
      <c r="O3" s="24">
        <v>4.0</v>
      </c>
      <c r="P3" s="9"/>
      <c r="Q3" s="24">
        <v>3.0</v>
      </c>
      <c r="R3" s="24">
        <v>4.0</v>
      </c>
      <c r="S3" s="8">
        <v>2.0</v>
      </c>
      <c r="T3" s="24">
        <v>3.0</v>
      </c>
      <c r="U3" s="8">
        <f t="shared" ref="U3:U22" si="3">SUM(M3:T3)</f>
        <v>24</v>
      </c>
      <c r="V3" s="10">
        <f t="shared" ref="V3:V22" si="4">(U3/28)*100</f>
        <v>85.71428571</v>
      </c>
    </row>
    <row r="4" ht="15.0" customHeight="1">
      <c r="A4" s="7">
        <v>2.0</v>
      </c>
      <c r="B4" s="7" t="s">
        <v>19</v>
      </c>
      <c r="C4" s="8">
        <v>4.0</v>
      </c>
      <c r="D4" s="8">
        <v>4.0</v>
      </c>
      <c r="E4" s="8">
        <v>3.0</v>
      </c>
      <c r="F4" s="24">
        <v>3.0</v>
      </c>
      <c r="G4" s="8">
        <v>3.0</v>
      </c>
      <c r="H4" s="8">
        <f t="shared" si="1"/>
        <v>17</v>
      </c>
      <c r="I4" s="8">
        <f t="shared" si="2"/>
        <v>85</v>
      </c>
      <c r="K4" s="7">
        <v>2.0</v>
      </c>
      <c r="L4" s="7" t="s">
        <v>19</v>
      </c>
      <c r="M4" s="24">
        <v>2.0</v>
      </c>
      <c r="N4" s="8">
        <v>4.0</v>
      </c>
      <c r="O4" s="24">
        <v>2.0</v>
      </c>
      <c r="P4" s="9"/>
      <c r="Q4" s="24">
        <v>2.0</v>
      </c>
      <c r="R4" s="24">
        <v>2.0</v>
      </c>
      <c r="S4" s="8">
        <v>2.0</v>
      </c>
      <c r="T4" s="24">
        <v>3.0</v>
      </c>
      <c r="U4" s="8">
        <f t="shared" si="3"/>
        <v>17</v>
      </c>
      <c r="V4" s="10">
        <f t="shared" si="4"/>
        <v>60.71428571</v>
      </c>
    </row>
    <row r="5" ht="12.75" customHeight="1">
      <c r="A5" s="7">
        <v>3.0</v>
      </c>
      <c r="B5" s="7" t="s">
        <v>20</v>
      </c>
      <c r="C5" s="8">
        <v>4.0</v>
      </c>
      <c r="D5" s="8">
        <v>4.0</v>
      </c>
      <c r="E5" s="8">
        <v>3.0</v>
      </c>
      <c r="F5" s="24">
        <v>3.0</v>
      </c>
      <c r="G5" s="8">
        <v>2.0</v>
      </c>
      <c r="H5" s="8">
        <f t="shared" si="1"/>
        <v>16</v>
      </c>
      <c r="I5" s="8">
        <f t="shared" si="2"/>
        <v>80</v>
      </c>
      <c r="K5" s="7">
        <v>3.0</v>
      </c>
      <c r="L5" s="7" t="s">
        <v>20</v>
      </c>
      <c r="M5" s="8">
        <v>2.0</v>
      </c>
      <c r="N5" s="24">
        <v>4.0</v>
      </c>
      <c r="O5" s="8">
        <v>2.0</v>
      </c>
      <c r="P5" s="9"/>
      <c r="Q5" s="24">
        <v>2.0</v>
      </c>
      <c r="R5" s="8">
        <v>2.0</v>
      </c>
      <c r="S5" s="8">
        <v>2.0</v>
      </c>
      <c r="T5" s="24">
        <v>3.0</v>
      </c>
      <c r="U5" s="8">
        <f t="shared" si="3"/>
        <v>17</v>
      </c>
      <c r="V5" s="10">
        <f t="shared" si="4"/>
        <v>60.71428571</v>
      </c>
    </row>
    <row r="6" ht="16.5" customHeight="1">
      <c r="A6" s="7">
        <v>4.0</v>
      </c>
      <c r="B6" s="7" t="s">
        <v>21</v>
      </c>
      <c r="C6" s="8">
        <v>2.0</v>
      </c>
      <c r="D6" s="24">
        <v>2.0</v>
      </c>
      <c r="E6" s="24">
        <v>1.0</v>
      </c>
      <c r="F6" s="24">
        <v>1.0</v>
      </c>
      <c r="G6" s="24">
        <v>1.0</v>
      </c>
      <c r="H6" s="8">
        <f t="shared" si="1"/>
        <v>7</v>
      </c>
      <c r="I6" s="8">
        <f t="shared" si="2"/>
        <v>35</v>
      </c>
      <c r="K6" s="7">
        <v>4.0</v>
      </c>
      <c r="L6" s="7" t="s">
        <v>21</v>
      </c>
      <c r="M6" s="24">
        <v>1.0</v>
      </c>
      <c r="N6" s="24">
        <v>1.0</v>
      </c>
      <c r="O6" s="24">
        <v>1.0</v>
      </c>
      <c r="P6" s="9"/>
      <c r="Q6" s="24">
        <v>1.0</v>
      </c>
      <c r="R6" s="24">
        <v>1.0</v>
      </c>
      <c r="S6" s="24">
        <v>1.0</v>
      </c>
      <c r="T6" s="24">
        <v>1.0</v>
      </c>
      <c r="U6" s="8">
        <f t="shared" si="3"/>
        <v>7</v>
      </c>
      <c r="V6" s="10">
        <f t="shared" si="4"/>
        <v>25</v>
      </c>
    </row>
    <row r="7" ht="16.5" customHeight="1">
      <c r="A7" s="7">
        <v>5.0</v>
      </c>
      <c r="B7" s="7" t="s">
        <v>22</v>
      </c>
      <c r="C7" s="8">
        <v>2.0</v>
      </c>
      <c r="D7" s="24">
        <v>2.0</v>
      </c>
      <c r="E7" s="24">
        <v>1.0</v>
      </c>
      <c r="F7" s="24">
        <v>1.0</v>
      </c>
      <c r="G7" s="24">
        <v>1.0</v>
      </c>
      <c r="H7" s="8">
        <f t="shared" si="1"/>
        <v>7</v>
      </c>
      <c r="I7" s="8">
        <f t="shared" si="2"/>
        <v>35</v>
      </c>
      <c r="K7" s="7">
        <v>5.0</v>
      </c>
      <c r="L7" s="7" t="s">
        <v>22</v>
      </c>
      <c r="M7" s="24">
        <v>1.0</v>
      </c>
      <c r="N7" s="24">
        <v>1.0</v>
      </c>
      <c r="O7" s="24">
        <v>1.0</v>
      </c>
      <c r="P7" s="9"/>
      <c r="Q7" s="24">
        <v>1.0</v>
      </c>
      <c r="R7" s="24">
        <v>1.0</v>
      </c>
      <c r="S7" s="24">
        <v>1.0</v>
      </c>
      <c r="T7" s="24">
        <v>1.0</v>
      </c>
      <c r="U7" s="8">
        <f t="shared" si="3"/>
        <v>7</v>
      </c>
      <c r="V7" s="10">
        <f t="shared" si="4"/>
        <v>25</v>
      </c>
    </row>
    <row r="8" ht="16.5" customHeight="1">
      <c r="A8" s="7">
        <v>6.0</v>
      </c>
      <c r="B8" s="7" t="s">
        <v>23</v>
      </c>
      <c r="C8" s="8">
        <v>2.0</v>
      </c>
      <c r="D8" s="24">
        <v>2.0</v>
      </c>
      <c r="E8" s="24">
        <v>1.0</v>
      </c>
      <c r="F8" s="24">
        <v>1.0</v>
      </c>
      <c r="G8" s="24">
        <v>1.0</v>
      </c>
      <c r="H8" s="8">
        <f t="shared" si="1"/>
        <v>7</v>
      </c>
      <c r="I8" s="8">
        <f t="shared" si="2"/>
        <v>35</v>
      </c>
      <c r="K8" s="7">
        <v>6.0</v>
      </c>
      <c r="L8" s="7" t="s">
        <v>23</v>
      </c>
      <c r="M8" s="25">
        <v>1.0</v>
      </c>
      <c r="N8" s="24">
        <v>1.0</v>
      </c>
      <c r="O8" s="24">
        <v>1.0</v>
      </c>
      <c r="P8" s="12"/>
      <c r="Q8" s="24">
        <v>1.0</v>
      </c>
      <c r="R8" s="24">
        <v>1.0</v>
      </c>
      <c r="S8" s="24">
        <v>1.0</v>
      </c>
      <c r="T8" s="25">
        <v>1.0</v>
      </c>
      <c r="U8" s="8">
        <f t="shared" si="3"/>
        <v>7</v>
      </c>
      <c r="V8" s="10">
        <f t="shared" si="4"/>
        <v>25</v>
      </c>
    </row>
    <row r="9" ht="16.5" customHeight="1">
      <c r="A9" s="7">
        <v>7.0</v>
      </c>
      <c r="B9" s="7" t="s">
        <v>24</v>
      </c>
      <c r="C9" s="8">
        <v>4.0</v>
      </c>
      <c r="D9" s="8">
        <v>4.0</v>
      </c>
      <c r="E9" s="24">
        <v>2.0</v>
      </c>
      <c r="F9" s="8">
        <v>2.0</v>
      </c>
      <c r="G9" s="8">
        <v>2.0</v>
      </c>
      <c r="H9" s="8">
        <f t="shared" si="1"/>
        <v>14</v>
      </c>
      <c r="I9" s="8">
        <f t="shared" si="2"/>
        <v>70</v>
      </c>
      <c r="K9" s="7">
        <v>7.0</v>
      </c>
      <c r="L9" s="13" t="s">
        <v>24</v>
      </c>
      <c r="M9" s="14">
        <v>2.0</v>
      </c>
      <c r="N9" s="24">
        <v>4.0</v>
      </c>
      <c r="O9" s="8">
        <v>2.0</v>
      </c>
      <c r="P9" s="15"/>
      <c r="Q9" s="24">
        <v>2.0</v>
      </c>
      <c r="R9" s="8">
        <v>2.0</v>
      </c>
      <c r="S9" s="8">
        <v>2.0</v>
      </c>
      <c r="T9" s="26">
        <v>3.0</v>
      </c>
      <c r="U9" s="8">
        <f t="shared" si="3"/>
        <v>17</v>
      </c>
      <c r="V9" s="10">
        <f t="shared" si="4"/>
        <v>60.71428571</v>
      </c>
    </row>
    <row r="10" ht="16.5" customHeight="1">
      <c r="A10" s="7">
        <v>8.0</v>
      </c>
      <c r="B10" s="7" t="s">
        <v>25</v>
      </c>
      <c r="C10" s="8">
        <v>4.0</v>
      </c>
      <c r="D10" s="8">
        <v>4.0</v>
      </c>
      <c r="E10" s="24">
        <v>3.0</v>
      </c>
      <c r="F10" s="24">
        <v>3.0</v>
      </c>
      <c r="G10" s="24">
        <v>3.0</v>
      </c>
      <c r="H10" s="8">
        <f t="shared" si="1"/>
        <v>17</v>
      </c>
      <c r="I10" s="8">
        <f t="shared" si="2"/>
        <v>85</v>
      </c>
      <c r="K10" s="7">
        <v>8.0</v>
      </c>
      <c r="L10" s="13" t="s">
        <v>25</v>
      </c>
      <c r="M10" s="26">
        <v>4.0</v>
      </c>
      <c r="N10" s="8">
        <v>4.0</v>
      </c>
      <c r="O10" s="24">
        <v>4.0</v>
      </c>
      <c r="P10" s="15"/>
      <c r="Q10" s="24">
        <v>2.0</v>
      </c>
      <c r="R10" s="24">
        <v>4.0</v>
      </c>
      <c r="S10" s="24">
        <v>3.0</v>
      </c>
      <c r="T10" s="26">
        <v>3.0</v>
      </c>
      <c r="U10" s="8">
        <f t="shared" si="3"/>
        <v>24</v>
      </c>
      <c r="V10" s="10">
        <f t="shared" si="4"/>
        <v>85.71428571</v>
      </c>
    </row>
    <row r="11" ht="16.5" customHeight="1">
      <c r="A11" s="7">
        <v>9.0</v>
      </c>
      <c r="B11" s="7" t="s">
        <v>26</v>
      </c>
      <c r="C11" s="8">
        <v>4.0</v>
      </c>
      <c r="D11" s="8">
        <v>4.0</v>
      </c>
      <c r="E11" s="24">
        <v>2.0</v>
      </c>
      <c r="F11" s="24">
        <v>3.0</v>
      </c>
      <c r="G11" s="24">
        <v>2.0</v>
      </c>
      <c r="H11" s="8">
        <f t="shared" si="1"/>
        <v>15</v>
      </c>
      <c r="I11" s="8">
        <f t="shared" si="2"/>
        <v>75</v>
      </c>
      <c r="K11" s="7">
        <v>9.0</v>
      </c>
      <c r="L11" s="13" t="s">
        <v>26</v>
      </c>
      <c r="M11" s="14">
        <v>2.0</v>
      </c>
      <c r="N11" s="8">
        <v>4.0</v>
      </c>
      <c r="O11" s="8">
        <v>2.0</v>
      </c>
      <c r="P11" s="15"/>
      <c r="Q11" s="24">
        <v>2.0</v>
      </c>
      <c r="R11" s="8">
        <v>2.0</v>
      </c>
      <c r="S11" s="24">
        <v>3.0</v>
      </c>
      <c r="T11" s="26">
        <v>3.0</v>
      </c>
      <c r="U11" s="8">
        <f t="shared" si="3"/>
        <v>18</v>
      </c>
      <c r="V11" s="10">
        <f t="shared" si="4"/>
        <v>64.28571429</v>
      </c>
    </row>
    <row r="12" ht="16.5" customHeight="1">
      <c r="A12" s="7">
        <v>10.0</v>
      </c>
      <c r="B12" s="7" t="s">
        <v>27</v>
      </c>
      <c r="C12" s="8">
        <v>4.0</v>
      </c>
      <c r="D12" s="8">
        <v>4.0</v>
      </c>
      <c r="E12" s="8">
        <v>3.0</v>
      </c>
      <c r="F12" s="24">
        <v>3.0</v>
      </c>
      <c r="G12" s="24">
        <v>4.0</v>
      </c>
      <c r="H12" s="8">
        <f t="shared" si="1"/>
        <v>18</v>
      </c>
      <c r="I12" s="8">
        <f t="shared" si="2"/>
        <v>90</v>
      </c>
      <c r="K12" s="7">
        <v>10.0</v>
      </c>
      <c r="L12" s="13" t="s">
        <v>27</v>
      </c>
      <c r="M12" s="26">
        <v>4.0</v>
      </c>
      <c r="N12" s="8">
        <v>4.0</v>
      </c>
      <c r="O12" s="24">
        <v>4.0</v>
      </c>
      <c r="P12" s="15"/>
      <c r="Q12" s="24">
        <v>2.0</v>
      </c>
      <c r="R12" s="24">
        <v>4.0</v>
      </c>
      <c r="S12" s="8">
        <v>2.0</v>
      </c>
      <c r="T12" s="26">
        <v>3.0</v>
      </c>
      <c r="U12" s="8">
        <f t="shared" si="3"/>
        <v>23</v>
      </c>
      <c r="V12" s="10">
        <f t="shared" si="4"/>
        <v>82.14285714</v>
      </c>
    </row>
    <row r="13" ht="16.5" customHeight="1">
      <c r="A13" s="7">
        <v>11.0</v>
      </c>
      <c r="B13" s="7" t="s">
        <v>28</v>
      </c>
      <c r="C13" s="8">
        <v>4.0</v>
      </c>
      <c r="D13" s="8">
        <v>4.0</v>
      </c>
      <c r="E13" s="8">
        <v>3.0</v>
      </c>
      <c r="F13" s="24">
        <v>3.0</v>
      </c>
      <c r="G13" s="24">
        <v>2.0</v>
      </c>
      <c r="H13" s="8">
        <f t="shared" si="1"/>
        <v>16</v>
      </c>
      <c r="I13" s="8">
        <f t="shared" si="2"/>
        <v>80</v>
      </c>
      <c r="K13" s="7">
        <v>11.0</v>
      </c>
      <c r="L13" s="13" t="s">
        <v>28</v>
      </c>
      <c r="M13" s="14">
        <v>2.0</v>
      </c>
      <c r="N13" s="8">
        <v>4.0</v>
      </c>
      <c r="O13" s="24">
        <v>2.0</v>
      </c>
      <c r="P13" s="15"/>
      <c r="Q13" s="24">
        <v>2.0</v>
      </c>
      <c r="R13" s="24">
        <v>2.0</v>
      </c>
      <c r="S13" s="8">
        <v>2.0</v>
      </c>
      <c r="T13" s="26">
        <v>3.0</v>
      </c>
      <c r="U13" s="8">
        <f t="shared" si="3"/>
        <v>17</v>
      </c>
      <c r="V13" s="10">
        <f t="shared" si="4"/>
        <v>60.71428571</v>
      </c>
    </row>
    <row r="14" ht="16.5" customHeight="1">
      <c r="A14" s="7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3.0</v>
      </c>
      <c r="H14" s="8">
        <f t="shared" si="1"/>
        <v>15</v>
      </c>
      <c r="I14" s="8">
        <f t="shared" si="2"/>
        <v>75</v>
      </c>
      <c r="K14" s="7">
        <v>12.0</v>
      </c>
      <c r="L14" s="13" t="s">
        <v>29</v>
      </c>
      <c r="M14" s="26">
        <v>4.0</v>
      </c>
      <c r="N14" s="24">
        <v>4.0</v>
      </c>
      <c r="O14" s="24">
        <v>4.0</v>
      </c>
      <c r="P14" s="15"/>
      <c r="Q14" s="24">
        <v>2.0</v>
      </c>
      <c r="R14" s="24">
        <v>4.0</v>
      </c>
      <c r="S14" s="8">
        <v>2.0</v>
      </c>
      <c r="T14" s="26">
        <v>3.0</v>
      </c>
      <c r="U14" s="8">
        <f t="shared" si="3"/>
        <v>23</v>
      </c>
      <c r="V14" s="10">
        <f t="shared" si="4"/>
        <v>82.14285714</v>
      </c>
    </row>
    <row r="15" ht="16.5" customHeight="1">
      <c r="A15" s="7">
        <v>13.0</v>
      </c>
      <c r="B15" s="7" t="s">
        <v>30</v>
      </c>
      <c r="C15" s="8">
        <v>4.0</v>
      </c>
      <c r="D15" s="8">
        <v>4.0</v>
      </c>
      <c r="E15" s="8">
        <v>3.0</v>
      </c>
      <c r="F15" s="24">
        <v>3.0</v>
      </c>
      <c r="G15" s="8">
        <v>3.0</v>
      </c>
      <c r="H15" s="8">
        <f t="shared" si="1"/>
        <v>17</v>
      </c>
      <c r="I15" s="8">
        <f t="shared" si="2"/>
        <v>85</v>
      </c>
      <c r="K15" s="7">
        <v>13.0</v>
      </c>
      <c r="L15" s="13" t="s">
        <v>30</v>
      </c>
      <c r="M15" s="26">
        <v>4.0</v>
      </c>
      <c r="N15" s="8">
        <v>4.0</v>
      </c>
      <c r="O15" s="14">
        <v>4.0</v>
      </c>
      <c r="P15" s="15"/>
      <c r="Q15" s="24">
        <v>2.0</v>
      </c>
      <c r="R15" s="14">
        <v>4.0</v>
      </c>
      <c r="S15" s="8">
        <v>2.0</v>
      </c>
      <c r="T15" s="26">
        <v>3.0</v>
      </c>
      <c r="U15" s="8">
        <f t="shared" si="3"/>
        <v>23</v>
      </c>
      <c r="V15" s="10">
        <f t="shared" si="4"/>
        <v>82.14285714</v>
      </c>
    </row>
    <row r="16" ht="16.5" customHeight="1">
      <c r="A16" s="7">
        <v>14.0</v>
      </c>
      <c r="B16" s="7" t="s">
        <v>31</v>
      </c>
      <c r="C16" s="8">
        <v>4.0</v>
      </c>
      <c r="D16" s="8">
        <v>4.0</v>
      </c>
      <c r="E16" s="8">
        <v>3.0</v>
      </c>
      <c r="F16" s="24">
        <v>3.0</v>
      </c>
      <c r="G16" s="8">
        <v>2.0</v>
      </c>
      <c r="H16" s="8">
        <f t="shared" si="1"/>
        <v>16</v>
      </c>
      <c r="I16" s="8">
        <f t="shared" si="2"/>
        <v>80</v>
      </c>
      <c r="K16" s="7">
        <v>14.0</v>
      </c>
      <c r="L16" s="13" t="s">
        <v>31</v>
      </c>
      <c r="M16" s="14">
        <v>2.0</v>
      </c>
      <c r="N16" s="8">
        <v>4.0</v>
      </c>
      <c r="O16" s="14">
        <v>2.0</v>
      </c>
      <c r="P16" s="15"/>
      <c r="Q16" s="24">
        <v>2.0</v>
      </c>
      <c r="R16" s="14">
        <v>2.0</v>
      </c>
      <c r="S16" s="8">
        <v>2.0</v>
      </c>
      <c r="T16" s="26">
        <v>3.0</v>
      </c>
      <c r="U16" s="8">
        <f t="shared" si="3"/>
        <v>17</v>
      </c>
      <c r="V16" s="10">
        <f t="shared" si="4"/>
        <v>60.71428571</v>
      </c>
    </row>
    <row r="17" ht="16.5" customHeight="1">
      <c r="A17" s="7">
        <v>15.0</v>
      </c>
      <c r="B17" s="7" t="s">
        <v>32</v>
      </c>
      <c r="C17" s="8">
        <v>4.0</v>
      </c>
      <c r="D17" s="8">
        <v>4.0</v>
      </c>
      <c r="E17" s="24">
        <v>2.0</v>
      </c>
      <c r="F17" s="8">
        <v>2.0</v>
      </c>
      <c r="G17" s="8">
        <v>3.0</v>
      </c>
      <c r="H17" s="8">
        <f t="shared" si="1"/>
        <v>15</v>
      </c>
      <c r="I17" s="8">
        <f t="shared" si="2"/>
        <v>75</v>
      </c>
      <c r="K17" s="7">
        <v>15.0</v>
      </c>
      <c r="L17" s="13" t="s">
        <v>32</v>
      </c>
      <c r="M17" s="26">
        <v>2.0</v>
      </c>
      <c r="N17" s="8">
        <v>4.0</v>
      </c>
      <c r="O17" s="14">
        <v>2.0</v>
      </c>
      <c r="P17" s="15"/>
      <c r="Q17" s="24">
        <v>2.0</v>
      </c>
      <c r="R17" s="14">
        <v>2.0</v>
      </c>
      <c r="S17" s="8">
        <v>2.0</v>
      </c>
      <c r="T17" s="26">
        <v>3.0</v>
      </c>
      <c r="U17" s="8">
        <f t="shared" si="3"/>
        <v>17</v>
      </c>
      <c r="V17" s="10">
        <f t="shared" si="4"/>
        <v>60.71428571</v>
      </c>
    </row>
    <row r="18" ht="16.5" customHeight="1">
      <c r="A18" s="7">
        <v>16.0</v>
      </c>
      <c r="B18" s="7" t="s">
        <v>33</v>
      </c>
      <c r="C18" s="8">
        <v>4.0</v>
      </c>
      <c r="D18" s="8">
        <v>4.0</v>
      </c>
      <c r="E18" s="24">
        <v>3.0</v>
      </c>
      <c r="F18" s="24">
        <v>3.0</v>
      </c>
      <c r="G18" s="8">
        <v>3.0</v>
      </c>
      <c r="H18" s="8">
        <f t="shared" si="1"/>
        <v>17</v>
      </c>
      <c r="I18" s="8">
        <f t="shared" si="2"/>
        <v>85</v>
      </c>
      <c r="K18" s="7">
        <v>16.0</v>
      </c>
      <c r="L18" s="13" t="s">
        <v>33</v>
      </c>
      <c r="M18" s="26">
        <v>4.0</v>
      </c>
      <c r="N18" s="8">
        <v>4.0</v>
      </c>
      <c r="O18" s="14">
        <v>4.0</v>
      </c>
      <c r="P18" s="15"/>
      <c r="Q18" s="24">
        <v>2.0</v>
      </c>
      <c r="R18" s="14">
        <v>4.0</v>
      </c>
      <c r="S18" s="8">
        <v>2.0</v>
      </c>
      <c r="T18" s="26">
        <v>3.0</v>
      </c>
      <c r="U18" s="8">
        <f t="shared" si="3"/>
        <v>23</v>
      </c>
      <c r="V18" s="10">
        <f t="shared" si="4"/>
        <v>82.14285714</v>
      </c>
    </row>
    <row r="19" ht="16.5" customHeight="1">
      <c r="A19" s="7">
        <v>17.0</v>
      </c>
      <c r="B19" s="7" t="s">
        <v>34</v>
      </c>
      <c r="C19" s="8">
        <v>4.0</v>
      </c>
      <c r="D19" s="8">
        <v>4.0</v>
      </c>
      <c r="E19" s="24">
        <v>3.0</v>
      </c>
      <c r="F19" s="24">
        <v>3.0</v>
      </c>
      <c r="G19" s="8">
        <v>2.0</v>
      </c>
      <c r="H19" s="8">
        <f t="shared" si="1"/>
        <v>16</v>
      </c>
      <c r="I19" s="8">
        <f t="shared" si="2"/>
        <v>80</v>
      </c>
      <c r="K19" s="7">
        <v>17.0</v>
      </c>
      <c r="L19" s="13" t="s">
        <v>34</v>
      </c>
      <c r="M19" s="14">
        <v>2.0</v>
      </c>
      <c r="N19" s="8">
        <v>4.0</v>
      </c>
      <c r="O19" s="14">
        <v>2.0</v>
      </c>
      <c r="P19" s="15"/>
      <c r="Q19" s="24">
        <v>2.0</v>
      </c>
      <c r="R19" s="14">
        <v>2.0</v>
      </c>
      <c r="S19" s="8">
        <v>2.0</v>
      </c>
      <c r="T19" s="26">
        <v>3.0</v>
      </c>
      <c r="U19" s="8">
        <f t="shared" si="3"/>
        <v>17</v>
      </c>
      <c r="V19" s="10">
        <f t="shared" si="4"/>
        <v>60.71428571</v>
      </c>
    </row>
    <row r="20" ht="16.5" customHeight="1">
      <c r="A20" s="7">
        <v>18.0</v>
      </c>
      <c r="B20" s="7" t="s">
        <v>35</v>
      </c>
      <c r="C20" s="8">
        <v>4.0</v>
      </c>
      <c r="D20" s="8">
        <v>4.0</v>
      </c>
      <c r="E20" s="24">
        <v>2.0</v>
      </c>
      <c r="F20" s="24">
        <v>2.0</v>
      </c>
      <c r="G20" s="24">
        <v>3.0</v>
      </c>
      <c r="H20" s="8">
        <f t="shared" si="1"/>
        <v>15</v>
      </c>
      <c r="I20" s="8">
        <f t="shared" si="2"/>
        <v>75</v>
      </c>
      <c r="K20" s="7">
        <v>18.0</v>
      </c>
      <c r="L20" s="13" t="s">
        <v>35</v>
      </c>
      <c r="M20" s="26">
        <v>4.0</v>
      </c>
      <c r="N20" s="8">
        <v>4.0</v>
      </c>
      <c r="O20" s="14">
        <v>4.0</v>
      </c>
      <c r="P20" s="15"/>
      <c r="Q20" s="24">
        <v>2.0</v>
      </c>
      <c r="R20" s="14">
        <v>4.0</v>
      </c>
      <c r="S20" s="8">
        <v>2.0</v>
      </c>
      <c r="T20" s="26">
        <v>3.0</v>
      </c>
      <c r="U20" s="8">
        <f t="shared" si="3"/>
        <v>23</v>
      </c>
      <c r="V20" s="10">
        <f t="shared" si="4"/>
        <v>82.14285714</v>
      </c>
    </row>
    <row r="21" ht="16.5" customHeight="1">
      <c r="A21" s="7">
        <v>19.0</v>
      </c>
      <c r="B21" s="7" t="s">
        <v>36</v>
      </c>
      <c r="C21" s="8">
        <v>4.0</v>
      </c>
      <c r="D21" s="8">
        <v>4.0</v>
      </c>
      <c r="E21" s="8">
        <v>3.0</v>
      </c>
      <c r="F21" s="8">
        <v>2.0</v>
      </c>
      <c r="G21" s="8">
        <v>2.0</v>
      </c>
      <c r="H21" s="8">
        <f t="shared" si="1"/>
        <v>15</v>
      </c>
      <c r="I21" s="8">
        <f t="shared" si="2"/>
        <v>75</v>
      </c>
      <c r="K21" s="17">
        <v>19.0</v>
      </c>
      <c r="L21" s="18" t="s">
        <v>36</v>
      </c>
      <c r="M21" s="19">
        <v>2.0</v>
      </c>
      <c r="N21" s="11">
        <v>4.0</v>
      </c>
      <c r="O21" s="19">
        <v>2.0</v>
      </c>
      <c r="P21" s="20"/>
      <c r="Q21" s="24">
        <v>2.0</v>
      </c>
      <c r="R21" s="19">
        <v>2.0</v>
      </c>
      <c r="S21" s="11">
        <v>2.0</v>
      </c>
      <c r="T21" s="27">
        <v>3.0</v>
      </c>
      <c r="U21" s="11">
        <f t="shared" si="3"/>
        <v>17</v>
      </c>
      <c r="V21" s="21">
        <f t="shared" si="4"/>
        <v>60.71428571</v>
      </c>
    </row>
    <row r="22" ht="15.75" customHeight="1">
      <c r="A22" s="22">
        <v>20.0</v>
      </c>
      <c r="B22" s="22" t="s">
        <v>37</v>
      </c>
      <c r="C22" s="28">
        <v>0.0</v>
      </c>
      <c r="D22" s="28">
        <v>0.0</v>
      </c>
      <c r="E22" s="28">
        <v>0.0</v>
      </c>
      <c r="F22" s="28">
        <v>0.0</v>
      </c>
      <c r="G22" s="28">
        <v>0.0</v>
      </c>
      <c r="H22" s="23">
        <f t="shared" si="1"/>
        <v>0</v>
      </c>
      <c r="I22" s="23">
        <f t="shared" si="2"/>
        <v>0</v>
      </c>
      <c r="K22" s="7">
        <v>20.0</v>
      </c>
      <c r="L22" s="7" t="s">
        <v>37</v>
      </c>
      <c r="M22" s="26">
        <v>0.0</v>
      </c>
      <c r="N22" s="26">
        <v>0.0</v>
      </c>
      <c r="O22" s="26">
        <v>0.0</v>
      </c>
      <c r="P22" s="15"/>
      <c r="Q22" s="24">
        <v>0.0</v>
      </c>
      <c r="R22" s="24">
        <v>0.0</v>
      </c>
      <c r="S22" s="24">
        <v>0.0</v>
      </c>
      <c r="T22" s="24">
        <v>0.0</v>
      </c>
      <c r="U22" s="8">
        <f t="shared" si="3"/>
        <v>0</v>
      </c>
      <c r="V22" s="10">
        <f t="shared" si="4"/>
        <v>0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3.0</v>
      </c>
      <c r="H3" s="8">
        <f t="shared" ref="H3:H24" si="1">SUM(C3:G3)</f>
        <v>16</v>
      </c>
      <c r="I3" s="8">
        <f t="shared" ref="I3:I24" si="2">(H3/20)*100</f>
        <v>80</v>
      </c>
      <c r="K3" s="6">
        <v>1.0</v>
      </c>
      <c r="L3" s="7" t="s">
        <v>18</v>
      </c>
      <c r="M3" s="24">
        <v>4.0</v>
      </c>
      <c r="N3" s="24">
        <v>3.0</v>
      </c>
      <c r="O3" s="24">
        <v>3.0</v>
      </c>
      <c r="P3" s="9"/>
      <c r="Q3" s="24">
        <v>3.0</v>
      </c>
      <c r="R3" s="24">
        <v>2.0</v>
      </c>
      <c r="S3" s="24">
        <v>2.0</v>
      </c>
      <c r="T3" s="24">
        <v>2.0</v>
      </c>
      <c r="U3" s="8">
        <f t="shared" ref="U3:U24" si="3">SUM(M3:T3)</f>
        <v>19</v>
      </c>
      <c r="V3" s="10">
        <f t="shared" ref="V3:V24" si="4">(U3/28)*100</f>
        <v>67.85714286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3.0</v>
      </c>
      <c r="F4" s="24">
        <v>2.0</v>
      </c>
      <c r="G4" s="24">
        <v>2.0</v>
      </c>
      <c r="H4" s="8">
        <f t="shared" si="1"/>
        <v>15</v>
      </c>
      <c r="I4" s="8">
        <f t="shared" si="2"/>
        <v>75</v>
      </c>
      <c r="K4" s="6">
        <v>2.0</v>
      </c>
      <c r="L4" s="7" t="s">
        <v>19</v>
      </c>
      <c r="M4" s="24">
        <v>2.0</v>
      </c>
      <c r="N4" s="24">
        <v>3.0</v>
      </c>
      <c r="O4" s="24">
        <v>2.0</v>
      </c>
      <c r="P4" s="9"/>
      <c r="Q4" s="24">
        <v>3.0</v>
      </c>
      <c r="R4" s="24">
        <v>2.0</v>
      </c>
      <c r="S4" s="24">
        <v>2.0</v>
      </c>
      <c r="T4" s="24">
        <v>2.0</v>
      </c>
      <c r="U4" s="8">
        <f t="shared" si="3"/>
        <v>16</v>
      </c>
      <c r="V4" s="10">
        <f t="shared" si="4"/>
        <v>57.14285714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3.0</v>
      </c>
      <c r="F5" s="24">
        <v>2.0</v>
      </c>
      <c r="G5" s="24">
        <v>2.0</v>
      </c>
      <c r="H5" s="8">
        <f t="shared" si="1"/>
        <v>15</v>
      </c>
      <c r="I5" s="8">
        <f t="shared" si="2"/>
        <v>75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9"/>
      <c r="Q5" s="24">
        <v>3.0</v>
      </c>
      <c r="R5" s="24">
        <v>2.0</v>
      </c>
      <c r="S5" s="24">
        <v>2.0</v>
      </c>
      <c r="T5" s="24">
        <v>2.0</v>
      </c>
      <c r="U5" s="8">
        <f t="shared" si="3"/>
        <v>15</v>
      </c>
      <c r="V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1.0</v>
      </c>
      <c r="F6" s="24">
        <v>1.0</v>
      </c>
      <c r="G6" s="24">
        <v>1.0</v>
      </c>
      <c r="H6" s="8">
        <f t="shared" si="1"/>
        <v>11</v>
      </c>
      <c r="I6" s="8">
        <f t="shared" si="2"/>
        <v>55</v>
      </c>
      <c r="K6" s="6">
        <v>4.0</v>
      </c>
      <c r="L6" s="7" t="s">
        <v>21</v>
      </c>
      <c r="M6" s="24">
        <v>1.0</v>
      </c>
      <c r="N6" s="24">
        <v>1.0</v>
      </c>
      <c r="O6" s="24">
        <v>1.0</v>
      </c>
      <c r="P6" s="9"/>
      <c r="Q6" s="24">
        <v>1.0</v>
      </c>
      <c r="R6" s="24">
        <v>1.0</v>
      </c>
      <c r="S6" s="24">
        <v>1.0</v>
      </c>
      <c r="T6" s="24">
        <v>1.0</v>
      </c>
      <c r="U6" s="8">
        <f t="shared" si="3"/>
        <v>7</v>
      </c>
      <c r="V6" s="10">
        <f t="shared" si="4"/>
        <v>25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1.0</v>
      </c>
      <c r="F7" s="24">
        <v>1.0</v>
      </c>
      <c r="G7" s="24">
        <v>1.0</v>
      </c>
      <c r="H7" s="8">
        <f t="shared" si="1"/>
        <v>11</v>
      </c>
      <c r="I7" s="8">
        <f t="shared" si="2"/>
        <v>55</v>
      </c>
      <c r="K7" s="6">
        <v>5.0</v>
      </c>
      <c r="L7" s="7" t="s">
        <v>22</v>
      </c>
      <c r="M7" s="24">
        <v>1.0</v>
      </c>
      <c r="N7" s="24">
        <v>1.0</v>
      </c>
      <c r="O7" s="24">
        <v>1.0</v>
      </c>
      <c r="P7" s="9"/>
      <c r="Q7" s="24">
        <v>1.0</v>
      </c>
      <c r="R7" s="24">
        <v>1.0</v>
      </c>
      <c r="S7" s="24">
        <v>1.0</v>
      </c>
      <c r="T7" s="24">
        <v>1.0</v>
      </c>
      <c r="U7" s="8">
        <f t="shared" si="3"/>
        <v>7</v>
      </c>
      <c r="V7" s="10">
        <f t="shared" si="4"/>
        <v>25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1.0</v>
      </c>
      <c r="F8" s="24">
        <v>1.0</v>
      </c>
      <c r="G8" s="24">
        <v>1.0</v>
      </c>
      <c r="H8" s="8">
        <f t="shared" si="1"/>
        <v>11</v>
      </c>
      <c r="I8" s="8">
        <f t="shared" si="2"/>
        <v>55</v>
      </c>
      <c r="K8" s="6">
        <v>6.0</v>
      </c>
      <c r="L8" s="7" t="s">
        <v>23</v>
      </c>
      <c r="M8" s="24">
        <v>1.0</v>
      </c>
      <c r="N8" s="24">
        <v>1.0</v>
      </c>
      <c r="O8" s="24">
        <v>1.0</v>
      </c>
      <c r="P8" s="12"/>
      <c r="Q8" s="24">
        <v>1.0</v>
      </c>
      <c r="R8" s="24">
        <v>1.0</v>
      </c>
      <c r="S8" s="24">
        <v>1.0</v>
      </c>
      <c r="T8" s="24">
        <v>1.0</v>
      </c>
      <c r="U8" s="8">
        <f t="shared" si="3"/>
        <v>7</v>
      </c>
      <c r="V8" s="10">
        <f t="shared" si="4"/>
        <v>25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15"/>
      <c r="Q9" s="24">
        <v>3.0</v>
      </c>
      <c r="R9" s="24">
        <v>2.0</v>
      </c>
      <c r="S9" s="24">
        <v>2.0</v>
      </c>
      <c r="T9" s="24">
        <v>2.0</v>
      </c>
      <c r="U9" s="8">
        <f t="shared" si="3"/>
        <v>15</v>
      </c>
      <c r="V9" s="10">
        <f t="shared" si="4"/>
        <v>53.57142857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3.0</v>
      </c>
      <c r="O10" s="24">
        <v>3.0</v>
      </c>
      <c r="P10" s="15"/>
      <c r="Q10" s="24">
        <v>3.0</v>
      </c>
      <c r="R10" s="24">
        <v>2.0</v>
      </c>
      <c r="S10" s="24">
        <v>2.0</v>
      </c>
      <c r="T10" s="24">
        <v>2.0</v>
      </c>
      <c r="U10" s="8">
        <f t="shared" si="3"/>
        <v>19</v>
      </c>
      <c r="V10" s="10">
        <f t="shared" si="4"/>
        <v>67.85714286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3.0</v>
      </c>
      <c r="F11" s="24">
        <v>2.0</v>
      </c>
      <c r="G11" s="24">
        <v>2.0</v>
      </c>
      <c r="H11" s="8">
        <f t="shared" si="1"/>
        <v>15</v>
      </c>
      <c r="I11" s="8">
        <f t="shared" si="2"/>
        <v>75</v>
      </c>
      <c r="K11" s="6">
        <v>9.0</v>
      </c>
      <c r="L11" s="13" t="s">
        <v>26</v>
      </c>
      <c r="M11" s="24">
        <v>2.0</v>
      </c>
      <c r="N11" s="24">
        <v>2.0</v>
      </c>
      <c r="O11" s="24">
        <v>2.0</v>
      </c>
      <c r="P11" s="15"/>
      <c r="Q11" s="24">
        <v>3.0</v>
      </c>
      <c r="R11" s="24">
        <v>2.0</v>
      </c>
      <c r="S11" s="24">
        <v>2.0</v>
      </c>
      <c r="T11" s="24">
        <v>2.0</v>
      </c>
      <c r="U11" s="8">
        <f t="shared" si="3"/>
        <v>15</v>
      </c>
      <c r="V11" s="10">
        <f t="shared" si="4"/>
        <v>53.57142857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3.0</v>
      </c>
      <c r="H12" s="8">
        <f t="shared" si="1"/>
        <v>16</v>
      </c>
      <c r="I12" s="8">
        <f t="shared" si="2"/>
        <v>80</v>
      </c>
      <c r="K12" s="6">
        <v>10.0</v>
      </c>
      <c r="L12" s="13" t="s">
        <v>27</v>
      </c>
      <c r="M12" s="24">
        <v>4.0</v>
      </c>
      <c r="N12" s="24">
        <v>3.0</v>
      </c>
      <c r="O12" s="24">
        <v>2.0</v>
      </c>
      <c r="P12" s="15"/>
      <c r="Q12" s="24">
        <v>3.0</v>
      </c>
      <c r="R12" s="24">
        <v>2.0</v>
      </c>
      <c r="S12" s="24">
        <v>2.0</v>
      </c>
      <c r="T12" s="24">
        <v>2.0</v>
      </c>
      <c r="U12" s="8">
        <f t="shared" si="3"/>
        <v>18</v>
      </c>
      <c r="V12" s="10">
        <f t="shared" si="4"/>
        <v>64.28571429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3.0</v>
      </c>
      <c r="O13" s="24">
        <v>3.0</v>
      </c>
      <c r="P13" s="15"/>
      <c r="Q13" s="24">
        <v>3.0</v>
      </c>
      <c r="R13" s="24">
        <v>2.0</v>
      </c>
      <c r="S13" s="24">
        <v>2.0</v>
      </c>
      <c r="T13" s="24">
        <v>2.0</v>
      </c>
      <c r="U13" s="8">
        <f t="shared" si="3"/>
        <v>19</v>
      </c>
      <c r="V13" s="10">
        <f t="shared" si="4"/>
        <v>67.85714286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3.0</v>
      </c>
      <c r="F15" s="24">
        <v>2.0</v>
      </c>
      <c r="G15" s="24">
        <v>3.0</v>
      </c>
      <c r="H15" s="8">
        <f t="shared" si="1"/>
        <v>16</v>
      </c>
      <c r="I15" s="8">
        <f t="shared" si="2"/>
        <v>80</v>
      </c>
      <c r="K15" s="6">
        <v>13.0</v>
      </c>
      <c r="L15" s="13" t="s">
        <v>30</v>
      </c>
      <c r="M15" s="24">
        <v>4.0</v>
      </c>
      <c r="N15" s="24">
        <v>3.0</v>
      </c>
      <c r="O15" s="24">
        <v>2.0</v>
      </c>
      <c r="P15" s="15"/>
      <c r="Q15" s="24">
        <v>3.0</v>
      </c>
      <c r="R15" s="24">
        <v>2.0</v>
      </c>
      <c r="S15" s="24">
        <v>2.0</v>
      </c>
      <c r="T15" s="24">
        <v>2.0</v>
      </c>
      <c r="U15" s="8">
        <f t="shared" si="3"/>
        <v>18</v>
      </c>
      <c r="V15" s="10">
        <f t="shared" si="4"/>
        <v>64.28571429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4.0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4.0</v>
      </c>
      <c r="N18" s="24">
        <v>3.0</v>
      </c>
      <c r="O18" s="24">
        <v>2.0</v>
      </c>
      <c r="P18" s="15"/>
      <c r="Q18" s="24">
        <v>3.0</v>
      </c>
      <c r="R18" s="24">
        <v>2.0</v>
      </c>
      <c r="S18" s="24">
        <v>2.0</v>
      </c>
      <c r="T18" s="24">
        <v>2.0</v>
      </c>
      <c r="U18" s="8">
        <f t="shared" si="3"/>
        <v>18</v>
      </c>
      <c r="V18" s="10">
        <f t="shared" si="4"/>
        <v>64.28571429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2.0</v>
      </c>
      <c r="G19" s="24">
        <v>2.0</v>
      </c>
      <c r="H19" s="8">
        <f t="shared" si="1"/>
        <v>15</v>
      </c>
      <c r="I19" s="8">
        <f t="shared" si="2"/>
        <v>75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15"/>
      <c r="Q19" s="24">
        <v>3.0</v>
      </c>
      <c r="R19" s="24">
        <v>2.0</v>
      </c>
      <c r="S19" s="24">
        <v>2.0</v>
      </c>
      <c r="T19" s="24">
        <v>2.0</v>
      </c>
      <c r="U19" s="8">
        <f t="shared" si="3"/>
        <v>15</v>
      </c>
      <c r="V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3.0</v>
      </c>
      <c r="O20" s="24">
        <v>3.0</v>
      </c>
      <c r="P20" s="15"/>
      <c r="Q20" s="24">
        <v>3.0</v>
      </c>
      <c r="R20" s="24">
        <v>2.0</v>
      </c>
      <c r="S20" s="24">
        <v>2.0</v>
      </c>
      <c r="T20" s="24">
        <v>2.0</v>
      </c>
      <c r="U20" s="8">
        <f t="shared" si="3"/>
        <v>19</v>
      </c>
      <c r="V20" s="10">
        <f t="shared" si="4"/>
        <v>67.85714286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3.0</v>
      </c>
      <c r="F21" s="24">
        <v>2.0</v>
      </c>
      <c r="G21" s="24">
        <v>2.0</v>
      </c>
      <c r="H21" s="8">
        <f t="shared" si="1"/>
        <v>15</v>
      </c>
      <c r="I21" s="8">
        <f t="shared" si="2"/>
        <v>75</v>
      </c>
      <c r="K21" s="1">
        <v>19.0</v>
      </c>
      <c r="L21" s="18" t="s">
        <v>36</v>
      </c>
      <c r="M21" s="24">
        <v>2.0</v>
      </c>
      <c r="N21" s="25">
        <v>2.0</v>
      </c>
      <c r="O21" s="24">
        <v>2.0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15</v>
      </c>
      <c r="V21" s="21">
        <f t="shared" si="4"/>
        <v>53.57142857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3.0</v>
      </c>
      <c r="F22" s="24">
        <v>2.0</v>
      </c>
      <c r="G22" s="24">
        <v>2.0</v>
      </c>
      <c r="H22" s="8">
        <f t="shared" si="1"/>
        <v>15</v>
      </c>
      <c r="I22" s="8">
        <f t="shared" si="2"/>
        <v>75</v>
      </c>
      <c r="K22" s="6">
        <v>20.0</v>
      </c>
      <c r="L22" s="7" t="s">
        <v>37</v>
      </c>
      <c r="M22" s="24">
        <v>2.0</v>
      </c>
      <c r="N22" s="26">
        <v>2.0</v>
      </c>
      <c r="O22" s="24">
        <v>2.0</v>
      </c>
      <c r="P22" s="15"/>
      <c r="Q22" s="24">
        <v>3.0</v>
      </c>
      <c r="R22" s="24">
        <v>2.0</v>
      </c>
      <c r="S22" s="24">
        <v>2.0</v>
      </c>
      <c r="T22" s="24">
        <v>2.0</v>
      </c>
      <c r="U22" s="8">
        <f t="shared" si="3"/>
        <v>15</v>
      </c>
      <c r="V22" s="10">
        <f t="shared" si="4"/>
        <v>53.57142857</v>
      </c>
    </row>
    <row r="23" ht="15.75" customHeight="1">
      <c r="A23" s="29">
        <v>21.0</v>
      </c>
      <c r="B23" s="30" t="s">
        <v>38</v>
      </c>
      <c r="C23" s="30">
        <v>4.0</v>
      </c>
      <c r="D23" s="30">
        <v>4.0</v>
      </c>
      <c r="E23" s="30">
        <v>1.0</v>
      </c>
      <c r="F23" s="24">
        <v>1.0</v>
      </c>
      <c r="G23" s="24">
        <v>1.0</v>
      </c>
      <c r="H23" s="8">
        <f t="shared" si="1"/>
        <v>11</v>
      </c>
      <c r="I23" s="8">
        <f t="shared" si="2"/>
        <v>55</v>
      </c>
      <c r="K23" s="29">
        <v>21.0</v>
      </c>
      <c r="L23" s="30" t="s">
        <v>38</v>
      </c>
      <c r="M23" s="30">
        <v>1.0</v>
      </c>
      <c r="N23" s="26">
        <v>1.0</v>
      </c>
      <c r="O23" s="24">
        <v>1.0</v>
      </c>
      <c r="P23" s="31"/>
      <c r="Q23" s="30">
        <v>1.0</v>
      </c>
      <c r="R23" s="30">
        <v>1.0</v>
      </c>
      <c r="S23" s="30">
        <v>1.0</v>
      </c>
      <c r="T23" s="30">
        <v>1.0</v>
      </c>
      <c r="U23" s="8">
        <f t="shared" si="3"/>
        <v>7</v>
      </c>
      <c r="V23" s="10">
        <f t="shared" si="4"/>
        <v>25</v>
      </c>
    </row>
    <row r="24" ht="15.75" customHeight="1">
      <c r="A24" s="29">
        <v>22.0</v>
      </c>
      <c r="B24" s="30" t="s">
        <v>39</v>
      </c>
      <c r="C24" s="30">
        <v>4.0</v>
      </c>
      <c r="D24" s="30">
        <v>4.0</v>
      </c>
      <c r="E24" s="30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2.0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15</v>
      </c>
      <c r="V24" s="10">
        <f t="shared" si="4"/>
        <v>53.57142857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3.0</v>
      </c>
      <c r="H3" s="8">
        <f t="shared" ref="H3:H24" si="1">SUM(C3:G3)</f>
        <v>16</v>
      </c>
      <c r="I3" s="8">
        <f t="shared" ref="I3:I24" si="2">(H3/20)*100</f>
        <v>80</v>
      </c>
      <c r="K3" s="6">
        <v>1.0</v>
      </c>
      <c r="L3" s="7" t="s">
        <v>18</v>
      </c>
      <c r="M3" s="24">
        <v>4.0</v>
      </c>
      <c r="N3" s="24">
        <v>3.0</v>
      </c>
      <c r="O3" s="24">
        <v>3.0</v>
      </c>
      <c r="P3" s="9"/>
      <c r="Q3" s="24">
        <v>3.0</v>
      </c>
      <c r="R3" s="24">
        <v>2.0</v>
      </c>
      <c r="S3" s="24">
        <v>2.0</v>
      </c>
      <c r="T3" s="24">
        <v>2.0</v>
      </c>
      <c r="U3" s="8">
        <f t="shared" ref="U3:U24" si="3">SUM(M3:T3)</f>
        <v>19</v>
      </c>
      <c r="V3" s="10">
        <f t="shared" ref="V3:V24" si="4">(U3/28)*100</f>
        <v>67.85714286</v>
      </c>
    </row>
    <row r="4" ht="15.0" customHeight="1">
      <c r="A4" s="6">
        <v>2.0</v>
      </c>
      <c r="B4" s="7" t="s">
        <v>19</v>
      </c>
      <c r="C4" s="24">
        <v>0.0</v>
      </c>
      <c r="D4" s="24">
        <v>0.0</v>
      </c>
      <c r="E4" s="24">
        <v>0.0</v>
      </c>
      <c r="F4" s="24">
        <v>0.0</v>
      </c>
      <c r="G4" s="24">
        <v>0.0</v>
      </c>
      <c r="H4" s="8">
        <f t="shared" si="1"/>
        <v>0</v>
      </c>
      <c r="I4" s="8">
        <f t="shared" si="2"/>
        <v>0</v>
      </c>
      <c r="K4" s="6">
        <v>2.0</v>
      </c>
      <c r="L4" s="7" t="s">
        <v>19</v>
      </c>
      <c r="M4" s="24">
        <v>0.0</v>
      </c>
      <c r="N4" s="24">
        <v>0.0</v>
      </c>
      <c r="O4" s="24">
        <v>0.0</v>
      </c>
      <c r="P4" s="9"/>
      <c r="Q4" s="24">
        <v>0.0</v>
      </c>
      <c r="R4" s="24">
        <v>0.0</v>
      </c>
      <c r="S4" s="24">
        <v>0.0</v>
      </c>
      <c r="T4" s="24">
        <v>0.0</v>
      </c>
      <c r="U4" s="8">
        <f t="shared" si="3"/>
        <v>0</v>
      </c>
      <c r="V4" s="10">
        <f t="shared" si="4"/>
        <v>0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1.0</v>
      </c>
      <c r="F5" s="24">
        <v>1.0</v>
      </c>
      <c r="G5" s="24">
        <v>1.0</v>
      </c>
      <c r="H5" s="8">
        <f t="shared" si="1"/>
        <v>11</v>
      </c>
      <c r="I5" s="8">
        <f t="shared" si="2"/>
        <v>55</v>
      </c>
      <c r="K5" s="6">
        <v>3.0</v>
      </c>
      <c r="L5" s="7" t="s">
        <v>20</v>
      </c>
      <c r="M5" s="24">
        <v>1.0</v>
      </c>
      <c r="N5" s="24">
        <v>1.0</v>
      </c>
      <c r="O5" s="24">
        <v>1.0</v>
      </c>
      <c r="P5" s="9"/>
      <c r="Q5" s="24">
        <v>1.0</v>
      </c>
      <c r="R5" s="24">
        <v>1.0</v>
      </c>
      <c r="S5" s="24">
        <v>1.0</v>
      </c>
      <c r="T5" s="24">
        <v>1.0</v>
      </c>
      <c r="U5" s="8">
        <f t="shared" si="3"/>
        <v>7</v>
      </c>
      <c r="V5" s="10">
        <f t="shared" si="4"/>
        <v>25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1.0</v>
      </c>
      <c r="F6" s="24">
        <v>1.0</v>
      </c>
      <c r="G6" s="24">
        <v>1.0</v>
      </c>
      <c r="H6" s="8">
        <f t="shared" si="1"/>
        <v>11</v>
      </c>
      <c r="I6" s="8">
        <f t="shared" si="2"/>
        <v>55</v>
      </c>
      <c r="K6" s="6">
        <v>4.0</v>
      </c>
      <c r="L6" s="7" t="s">
        <v>21</v>
      </c>
      <c r="M6" s="24">
        <v>1.0</v>
      </c>
      <c r="N6" s="24">
        <v>1.0</v>
      </c>
      <c r="O6" s="24">
        <v>1.0</v>
      </c>
      <c r="P6" s="9"/>
      <c r="Q6" s="24">
        <v>1.0</v>
      </c>
      <c r="R6" s="24">
        <v>1.0</v>
      </c>
      <c r="S6" s="24">
        <v>1.0</v>
      </c>
      <c r="T6" s="24">
        <v>1.0</v>
      </c>
      <c r="U6" s="8">
        <f t="shared" si="3"/>
        <v>7</v>
      </c>
      <c r="V6" s="10">
        <f t="shared" si="4"/>
        <v>25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1.0</v>
      </c>
      <c r="F7" s="24">
        <v>1.0</v>
      </c>
      <c r="G7" s="24">
        <v>1.0</v>
      </c>
      <c r="H7" s="8">
        <f t="shared" si="1"/>
        <v>11</v>
      </c>
      <c r="I7" s="8">
        <f t="shared" si="2"/>
        <v>55</v>
      </c>
      <c r="K7" s="6">
        <v>5.0</v>
      </c>
      <c r="L7" s="7" t="s">
        <v>22</v>
      </c>
      <c r="M7" s="24">
        <v>1.0</v>
      </c>
      <c r="N7" s="24">
        <v>1.0</v>
      </c>
      <c r="O7" s="24">
        <v>1.0</v>
      </c>
      <c r="P7" s="9"/>
      <c r="Q7" s="24">
        <v>1.0</v>
      </c>
      <c r="R7" s="24">
        <v>1.0</v>
      </c>
      <c r="S7" s="24">
        <v>1.0</v>
      </c>
      <c r="T7" s="24">
        <v>1.0</v>
      </c>
      <c r="U7" s="8">
        <f t="shared" si="3"/>
        <v>7</v>
      </c>
      <c r="V7" s="10">
        <f t="shared" si="4"/>
        <v>25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1.0</v>
      </c>
      <c r="F8" s="24">
        <v>1.0</v>
      </c>
      <c r="G8" s="24">
        <v>1.0</v>
      </c>
      <c r="H8" s="8">
        <f t="shared" si="1"/>
        <v>11</v>
      </c>
      <c r="I8" s="8">
        <f t="shared" si="2"/>
        <v>55</v>
      </c>
      <c r="K8" s="6">
        <v>6.0</v>
      </c>
      <c r="L8" s="7" t="s">
        <v>23</v>
      </c>
      <c r="M8" s="24">
        <v>1.0</v>
      </c>
      <c r="N8" s="24">
        <v>1.0</v>
      </c>
      <c r="O8" s="24">
        <v>1.0</v>
      </c>
      <c r="P8" s="12"/>
      <c r="Q8" s="24">
        <v>1.0</v>
      </c>
      <c r="R8" s="24">
        <v>1.0</v>
      </c>
      <c r="S8" s="24">
        <v>1.0</v>
      </c>
      <c r="T8" s="24">
        <v>1.0</v>
      </c>
      <c r="U8" s="8">
        <f t="shared" si="3"/>
        <v>7</v>
      </c>
      <c r="V8" s="10">
        <f t="shared" si="4"/>
        <v>25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15"/>
      <c r="Q9" s="24">
        <v>3.0</v>
      </c>
      <c r="R9" s="24">
        <v>2.0</v>
      </c>
      <c r="S9" s="24">
        <v>2.0</v>
      </c>
      <c r="T9" s="24">
        <v>2.0</v>
      </c>
      <c r="U9" s="8">
        <f t="shared" si="3"/>
        <v>15</v>
      </c>
      <c r="V9" s="10">
        <f t="shared" si="4"/>
        <v>53.57142857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3.0</v>
      </c>
      <c r="O10" s="24">
        <v>3.0</v>
      </c>
      <c r="P10" s="15"/>
      <c r="Q10" s="24">
        <v>3.0</v>
      </c>
      <c r="R10" s="24">
        <v>2.0</v>
      </c>
      <c r="S10" s="24">
        <v>2.0</v>
      </c>
      <c r="T10" s="24">
        <v>2.0</v>
      </c>
      <c r="U10" s="8">
        <f t="shared" si="3"/>
        <v>19</v>
      </c>
      <c r="V10" s="10">
        <f t="shared" si="4"/>
        <v>67.85714286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3.0</v>
      </c>
      <c r="F11" s="24">
        <v>2.0</v>
      </c>
      <c r="G11" s="24">
        <v>2.0</v>
      </c>
      <c r="H11" s="8">
        <f t="shared" si="1"/>
        <v>15</v>
      </c>
      <c r="I11" s="8">
        <f t="shared" si="2"/>
        <v>75</v>
      </c>
      <c r="K11" s="6">
        <v>9.0</v>
      </c>
      <c r="L11" s="13" t="s">
        <v>26</v>
      </c>
      <c r="M11" s="24">
        <v>2.0</v>
      </c>
      <c r="N11" s="24">
        <v>2.0</v>
      </c>
      <c r="O11" s="24">
        <v>2.0</v>
      </c>
      <c r="P11" s="15"/>
      <c r="Q11" s="24">
        <v>3.0</v>
      </c>
      <c r="R11" s="24">
        <v>2.0</v>
      </c>
      <c r="S11" s="24">
        <v>2.0</v>
      </c>
      <c r="T11" s="24">
        <v>2.0</v>
      </c>
      <c r="U11" s="8">
        <f t="shared" si="3"/>
        <v>15</v>
      </c>
      <c r="V11" s="10">
        <f t="shared" si="4"/>
        <v>53.57142857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3.0</v>
      </c>
      <c r="H12" s="8">
        <f t="shared" si="1"/>
        <v>16</v>
      </c>
      <c r="I12" s="8">
        <f t="shared" si="2"/>
        <v>80</v>
      </c>
      <c r="K12" s="6">
        <v>10.0</v>
      </c>
      <c r="L12" s="13" t="s">
        <v>27</v>
      </c>
      <c r="M12" s="24">
        <v>4.0</v>
      </c>
      <c r="N12" s="24">
        <v>3.0</v>
      </c>
      <c r="O12" s="24">
        <v>2.0</v>
      </c>
      <c r="P12" s="15"/>
      <c r="Q12" s="24">
        <v>3.0</v>
      </c>
      <c r="R12" s="24">
        <v>2.0</v>
      </c>
      <c r="S12" s="24">
        <v>2.0</v>
      </c>
      <c r="T12" s="24">
        <v>2.0</v>
      </c>
      <c r="U12" s="8">
        <f t="shared" si="3"/>
        <v>18</v>
      </c>
      <c r="V12" s="10">
        <f t="shared" si="4"/>
        <v>64.28571429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3.0</v>
      </c>
      <c r="O13" s="24">
        <v>3.0</v>
      </c>
      <c r="P13" s="15"/>
      <c r="Q13" s="24">
        <v>3.0</v>
      </c>
      <c r="R13" s="24">
        <v>2.0</v>
      </c>
      <c r="S13" s="24">
        <v>2.0</v>
      </c>
      <c r="T13" s="24">
        <v>2.0</v>
      </c>
      <c r="U13" s="8">
        <f t="shared" si="3"/>
        <v>19</v>
      </c>
      <c r="V13" s="10">
        <f t="shared" si="4"/>
        <v>67.85714286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3.0</v>
      </c>
      <c r="F15" s="24">
        <v>2.0</v>
      </c>
      <c r="G15" s="24">
        <v>3.0</v>
      </c>
      <c r="H15" s="8">
        <f t="shared" si="1"/>
        <v>16</v>
      </c>
      <c r="I15" s="8">
        <f t="shared" si="2"/>
        <v>80</v>
      </c>
      <c r="K15" s="6">
        <v>13.0</v>
      </c>
      <c r="L15" s="13" t="s">
        <v>30</v>
      </c>
      <c r="M15" s="24">
        <v>4.0</v>
      </c>
      <c r="N15" s="24">
        <v>3.0</v>
      </c>
      <c r="O15" s="24">
        <v>2.0</v>
      </c>
      <c r="P15" s="15"/>
      <c r="Q15" s="24">
        <v>3.0</v>
      </c>
      <c r="R15" s="24">
        <v>2.0</v>
      </c>
      <c r="S15" s="24">
        <v>2.0</v>
      </c>
      <c r="T15" s="24">
        <v>2.0</v>
      </c>
      <c r="U15" s="8">
        <f t="shared" si="3"/>
        <v>18</v>
      </c>
      <c r="V15" s="10">
        <f t="shared" si="4"/>
        <v>64.28571429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4.0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4.0</v>
      </c>
      <c r="N18" s="24">
        <v>3.0</v>
      </c>
      <c r="O18" s="24">
        <v>2.0</v>
      </c>
      <c r="P18" s="15"/>
      <c r="Q18" s="24">
        <v>3.0</v>
      </c>
      <c r="R18" s="24">
        <v>2.0</v>
      </c>
      <c r="S18" s="24">
        <v>2.0</v>
      </c>
      <c r="T18" s="24">
        <v>2.0</v>
      </c>
      <c r="U18" s="8">
        <f t="shared" si="3"/>
        <v>18</v>
      </c>
      <c r="V18" s="10">
        <f t="shared" si="4"/>
        <v>64.28571429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2.0</v>
      </c>
      <c r="G19" s="24">
        <v>2.0</v>
      </c>
      <c r="H19" s="8">
        <f t="shared" si="1"/>
        <v>15</v>
      </c>
      <c r="I19" s="8">
        <f t="shared" si="2"/>
        <v>75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15"/>
      <c r="Q19" s="24">
        <v>3.0</v>
      </c>
      <c r="R19" s="24">
        <v>2.0</v>
      </c>
      <c r="S19" s="24">
        <v>2.0</v>
      </c>
      <c r="T19" s="24">
        <v>2.0</v>
      </c>
      <c r="U19" s="8">
        <f t="shared" si="3"/>
        <v>15</v>
      </c>
      <c r="V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3.0</v>
      </c>
      <c r="O20" s="24">
        <v>3.0</v>
      </c>
      <c r="P20" s="15"/>
      <c r="Q20" s="24">
        <v>3.0</v>
      </c>
      <c r="R20" s="24">
        <v>2.0</v>
      </c>
      <c r="S20" s="24">
        <v>2.0</v>
      </c>
      <c r="T20" s="24">
        <v>2.0</v>
      </c>
      <c r="U20" s="8">
        <f t="shared" si="3"/>
        <v>19</v>
      </c>
      <c r="V20" s="10">
        <f t="shared" si="4"/>
        <v>67.85714286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3.0</v>
      </c>
      <c r="F21" s="24">
        <v>2.0</v>
      </c>
      <c r="G21" s="24">
        <v>2.0</v>
      </c>
      <c r="H21" s="8">
        <f t="shared" si="1"/>
        <v>15</v>
      </c>
      <c r="I21" s="8">
        <f t="shared" si="2"/>
        <v>75</v>
      </c>
      <c r="K21" s="1">
        <v>19.0</v>
      </c>
      <c r="L21" s="18" t="s">
        <v>36</v>
      </c>
      <c r="M21" s="24">
        <v>2.0</v>
      </c>
      <c r="N21" s="25">
        <v>2.0</v>
      </c>
      <c r="O21" s="24">
        <v>2.0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15</v>
      </c>
      <c r="V21" s="21">
        <f t="shared" si="4"/>
        <v>53.57142857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3.0</v>
      </c>
      <c r="F22" s="24">
        <v>2.0</v>
      </c>
      <c r="G22" s="24">
        <v>2.0</v>
      </c>
      <c r="H22" s="8">
        <f t="shared" si="1"/>
        <v>15</v>
      </c>
      <c r="I22" s="8">
        <f t="shared" si="2"/>
        <v>75</v>
      </c>
      <c r="K22" s="6">
        <v>20.0</v>
      </c>
      <c r="L22" s="7" t="s">
        <v>37</v>
      </c>
      <c r="M22" s="24">
        <v>2.0</v>
      </c>
      <c r="N22" s="26">
        <v>2.0</v>
      </c>
      <c r="O22" s="24">
        <v>2.0</v>
      </c>
      <c r="P22" s="15"/>
      <c r="Q22" s="24">
        <v>3.0</v>
      </c>
      <c r="R22" s="24">
        <v>2.0</v>
      </c>
      <c r="S22" s="24">
        <v>2.0</v>
      </c>
      <c r="T22" s="24">
        <v>2.0</v>
      </c>
      <c r="U22" s="8">
        <f t="shared" si="3"/>
        <v>15</v>
      </c>
      <c r="V22" s="10">
        <f t="shared" si="4"/>
        <v>53.57142857</v>
      </c>
    </row>
    <row r="23" ht="15.75" customHeight="1">
      <c r="A23" s="29">
        <v>21.0</v>
      </c>
      <c r="B23" s="30" t="s">
        <v>38</v>
      </c>
      <c r="C23" s="30">
        <v>4.0</v>
      </c>
      <c r="D23" s="30">
        <v>4.0</v>
      </c>
      <c r="E23" s="30">
        <v>1.0</v>
      </c>
      <c r="F23" s="24">
        <v>1.0</v>
      </c>
      <c r="G23" s="24">
        <v>1.0</v>
      </c>
      <c r="H23" s="8">
        <f t="shared" si="1"/>
        <v>11</v>
      </c>
      <c r="I23" s="8">
        <f t="shared" si="2"/>
        <v>55</v>
      </c>
      <c r="K23" s="29">
        <v>21.0</v>
      </c>
      <c r="L23" s="30" t="s">
        <v>38</v>
      </c>
      <c r="M23" s="30">
        <v>1.0</v>
      </c>
      <c r="N23" s="26">
        <v>1.0</v>
      </c>
      <c r="O23" s="24">
        <v>1.0</v>
      </c>
      <c r="P23" s="31"/>
      <c r="Q23" s="30">
        <v>1.0</v>
      </c>
      <c r="R23" s="30">
        <v>1.0</v>
      </c>
      <c r="S23" s="30">
        <v>1.0</v>
      </c>
      <c r="T23" s="30">
        <v>1.0</v>
      </c>
      <c r="U23" s="8">
        <f t="shared" si="3"/>
        <v>7</v>
      </c>
      <c r="V23" s="10">
        <f t="shared" si="4"/>
        <v>25</v>
      </c>
    </row>
    <row r="24" ht="15.75" customHeight="1">
      <c r="A24" s="29">
        <v>22.0</v>
      </c>
      <c r="B24" s="30" t="s">
        <v>39</v>
      </c>
      <c r="C24" s="30">
        <v>4.0</v>
      </c>
      <c r="D24" s="30">
        <v>4.0</v>
      </c>
      <c r="E24" s="30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2.0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15</v>
      </c>
      <c r="V24" s="10">
        <f t="shared" si="4"/>
        <v>53.57142857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3.0</v>
      </c>
      <c r="H3" s="8">
        <f t="shared" ref="H3:H24" si="1">SUM(C3:G3)</f>
        <v>16</v>
      </c>
      <c r="I3" s="8">
        <f t="shared" ref="I3:I24" si="2">(H3/20)*100</f>
        <v>80</v>
      </c>
      <c r="K3" s="6">
        <v>1.0</v>
      </c>
      <c r="L3" s="7" t="s">
        <v>18</v>
      </c>
      <c r="M3" s="24">
        <v>4.0</v>
      </c>
      <c r="N3" s="24">
        <v>3.0</v>
      </c>
      <c r="O3" s="24">
        <v>3.0</v>
      </c>
      <c r="P3" s="9"/>
      <c r="Q3" s="24">
        <v>3.0</v>
      </c>
      <c r="R3" s="24">
        <v>2.0</v>
      </c>
      <c r="S3" s="24">
        <v>2.0</v>
      </c>
      <c r="T3" s="24">
        <v>2.0</v>
      </c>
      <c r="U3" s="8">
        <f t="shared" ref="U3:U24" si="3">SUM(M3:T3)</f>
        <v>19</v>
      </c>
      <c r="V3" s="10">
        <f t="shared" ref="V3:V24" si="4">(U3/28)*100</f>
        <v>67.85714286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2.0</v>
      </c>
      <c r="F4" s="24">
        <v>2.0</v>
      </c>
      <c r="G4" s="24">
        <v>2.0</v>
      </c>
      <c r="H4" s="8">
        <f t="shared" si="1"/>
        <v>14</v>
      </c>
      <c r="I4" s="8">
        <f t="shared" si="2"/>
        <v>70</v>
      </c>
      <c r="K4" s="6">
        <v>2.0</v>
      </c>
      <c r="L4" s="7" t="s">
        <v>19</v>
      </c>
      <c r="M4" s="24">
        <v>4.0</v>
      </c>
      <c r="N4" s="24">
        <v>2.0</v>
      </c>
      <c r="O4" s="24">
        <v>2.0</v>
      </c>
      <c r="P4" s="9"/>
      <c r="Q4" s="24">
        <v>3.0</v>
      </c>
      <c r="R4" s="24">
        <v>2.0</v>
      </c>
      <c r="S4" s="24">
        <v>2.0</v>
      </c>
      <c r="T4" s="24">
        <v>2.0</v>
      </c>
      <c r="U4" s="8">
        <f t="shared" si="3"/>
        <v>17</v>
      </c>
      <c r="V4" s="10">
        <f t="shared" si="4"/>
        <v>60.71428571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2.0</v>
      </c>
      <c r="F5" s="24">
        <v>2.0</v>
      </c>
      <c r="G5" s="24">
        <v>2.0</v>
      </c>
      <c r="H5" s="8">
        <f t="shared" si="1"/>
        <v>14</v>
      </c>
      <c r="I5" s="8">
        <f t="shared" si="2"/>
        <v>70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9"/>
      <c r="Q5" s="24">
        <v>3.0</v>
      </c>
      <c r="R5" s="24">
        <v>2.0</v>
      </c>
      <c r="S5" s="24">
        <v>2.0</v>
      </c>
      <c r="T5" s="24">
        <v>2.0</v>
      </c>
      <c r="U5" s="8">
        <f t="shared" si="3"/>
        <v>15</v>
      </c>
      <c r="V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1.0</v>
      </c>
      <c r="F6" s="24">
        <v>1.0</v>
      </c>
      <c r="G6" s="24">
        <v>1.0</v>
      </c>
      <c r="H6" s="8">
        <f t="shared" si="1"/>
        <v>11</v>
      </c>
      <c r="I6" s="8">
        <f t="shared" si="2"/>
        <v>55</v>
      </c>
      <c r="K6" s="6">
        <v>4.0</v>
      </c>
      <c r="L6" s="7" t="s">
        <v>21</v>
      </c>
      <c r="M6" s="24">
        <v>1.0</v>
      </c>
      <c r="N6" s="24">
        <v>1.0</v>
      </c>
      <c r="O6" s="24">
        <v>1.0</v>
      </c>
      <c r="P6" s="9"/>
      <c r="Q6" s="24">
        <v>1.0</v>
      </c>
      <c r="R6" s="24">
        <v>1.0</v>
      </c>
      <c r="S6" s="24">
        <v>1.0</v>
      </c>
      <c r="T6" s="24">
        <v>1.0</v>
      </c>
      <c r="U6" s="8">
        <f t="shared" si="3"/>
        <v>7</v>
      </c>
      <c r="V6" s="10">
        <f t="shared" si="4"/>
        <v>25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1.0</v>
      </c>
      <c r="F7" s="24">
        <v>1.0</v>
      </c>
      <c r="G7" s="24">
        <v>1.0</v>
      </c>
      <c r="H7" s="8">
        <f t="shared" si="1"/>
        <v>11</v>
      </c>
      <c r="I7" s="8">
        <f t="shared" si="2"/>
        <v>55</v>
      </c>
      <c r="K7" s="6">
        <v>5.0</v>
      </c>
      <c r="L7" s="7" t="s">
        <v>22</v>
      </c>
      <c r="M7" s="24">
        <v>1.0</v>
      </c>
      <c r="N7" s="24">
        <v>1.0</v>
      </c>
      <c r="O7" s="24">
        <v>1.0</v>
      </c>
      <c r="P7" s="9"/>
      <c r="Q7" s="24">
        <v>1.0</v>
      </c>
      <c r="R7" s="24">
        <v>1.0</v>
      </c>
      <c r="S7" s="24">
        <v>1.0</v>
      </c>
      <c r="T7" s="24">
        <v>1.0</v>
      </c>
      <c r="U7" s="8">
        <f t="shared" si="3"/>
        <v>7</v>
      </c>
      <c r="V7" s="10">
        <f t="shared" si="4"/>
        <v>25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1.0</v>
      </c>
      <c r="F8" s="24">
        <v>1.0</v>
      </c>
      <c r="G8" s="24">
        <v>1.0</v>
      </c>
      <c r="H8" s="8">
        <f t="shared" si="1"/>
        <v>11</v>
      </c>
      <c r="I8" s="8">
        <f t="shared" si="2"/>
        <v>55</v>
      </c>
      <c r="K8" s="6">
        <v>6.0</v>
      </c>
      <c r="L8" s="7" t="s">
        <v>23</v>
      </c>
      <c r="M8" s="24">
        <v>1.0</v>
      </c>
      <c r="N8" s="24">
        <v>1.0</v>
      </c>
      <c r="O8" s="24">
        <v>1.0</v>
      </c>
      <c r="P8" s="12"/>
      <c r="Q8" s="24">
        <v>1.0</v>
      </c>
      <c r="R8" s="24">
        <v>1.0</v>
      </c>
      <c r="S8" s="24">
        <v>1.0</v>
      </c>
      <c r="T8" s="24">
        <v>1.0</v>
      </c>
      <c r="U8" s="8">
        <f t="shared" si="3"/>
        <v>7</v>
      </c>
      <c r="V8" s="10">
        <f t="shared" si="4"/>
        <v>25</v>
      </c>
    </row>
    <row r="9" ht="16.5" customHeight="1">
      <c r="A9" s="6">
        <v>7.0</v>
      </c>
      <c r="B9" s="7" t="s">
        <v>24</v>
      </c>
      <c r="C9" s="24">
        <v>0.0</v>
      </c>
      <c r="D9" s="24">
        <v>0.0</v>
      </c>
      <c r="E9" s="24">
        <v>0.0</v>
      </c>
      <c r="F9" s="24">
        <v>0.0</v>
      </c>
      <c r="G9" s="24">
        <v>0.0</v>
      </c>
      <c r="H9" s="8">
        <f t="shared" si="1"/>
        <v>0</v>
      </c>
      <c r="I9" s="8">
        <f t="shared" si="2"/>
        <v>0</v>
      </c>
      <c r="K9" s="6">
        <v>7.0</v>
      </c>
      <c r="L9" s="13" t="s">
        <v>24</v>
      </c>
      <c r="M9" s="24">
        <v>0.0</v>
      </c>
      <c r="N9" s="24">
        <v>0.0</v>
      </c>
      <c r="O9" s="24">
        <v>0.0</v>
      </c>
      <c r="P9" s="15"/>
      <c r="Q9" s="24">
        <v>0.0</v>
      </c>
      <c r="R9" s="24">
        <v>0.0</v>
      </c>
      <c r="S9" s="24">
        <v>0.0</v>
      </c>
      <c r="T9" s="24">
        <v>0.0</v>
      </c>
      <c r="U9" s="8">
        <f t="shared" si="3"/>
        <v>0</v>
      </c>
      <c r="V9" s="10">
        <f t="shared" si="4"/>
        <v>0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3.0</v>
      </c>
      <c r="O10" s="24">
        <v>3.0</v>
      </c>
      <c r="P10" s="15"/>
      <c r="Q10" s="24">
        <v>3.0</v>
      </c>
      <c r="R10" s="24">
        <v>2.0</v>
      </c>
      <c r="S10" s="24">
        <v>2.0</v>
      </c>
      <c r="T10" s="24">
        <v>2.0</v>
      </c>
      <c r="U10" s="8">
        <f t="shared" si="3"/>
        <v>19</v>
      </c>
      <c r="V10" s="10">
        <f t="shared" si="4"/>
        <v>67.85714286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3.0</v>
      </c>
      <c r="F11" s="24">
        <v>2.0</v>
      </c>
      <c r="G11" s="24">
        <v>2.0</v>
      </c>
      <c r="H11" s="8">
        <f t="shared" si="1"/>
        <v>15</v>
      </c>
      <c r="I11" s="8">
        <f t="shared" si="2"/>
        <v>75</v>
      </c>
      <c r="K11" s="6">
        <v>9.0</v>
      </c>
      <c r="L11" s="13" t="s">
        <v>26</v>
      </c>
      <c r="M11" s="24">
        <v>2.0</v>
      </c>
      <c r="N11" s="24">
        <v>2.0</v>
      </c>
      <c r="O11" s="24">
        <v>2.0</v>
      </c>
      <c r="P11" s="15"/>
      <c r="Q11" s="24">
        <v>3.0</v>
      </c>
      <c r="R11" s="24">
        <v>2.0</v>
      </c>
      <c r="S11" s="24">
        <v>2.0</v>
      </c>
      <c r="T11" s="24">
        <v>2.0</v>
      </c>
      <c r="U11" s="8">
        <f t="shared" si="3"/>
        <v>15</v>
      </c>
      <c r="V11" s="10">
        <f t="shared" si="4"/>
        <v>53.57142857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3.0</v>
      </c>
      <c r="H12" s="8">
        <f t="shared" si="1"/>
        <v>16</v>
      </c>
      <c r="I12" s="8">
        <f t="shared" si="2"/>
        <v>80</v>
      </c>
      <c r="K12" s="6">
        <v>10.0</v>
      </c>
      <c r="L12" s="13" t="s">
        <v>27</v>
      </c>
      <c r="M12" s="24">
        <v>4.0</v>
      </c>
      <c r="N12" s="24">
        <v>3.0</v>
      </c>
      <c r="O12" s="24">
        <v>2.0</v>
      </c>
      <c r="P12" s="15"/>
      <c r="Q12" s="24">
        <v>3.0</v>
      </c>
      <c r="R12" s="24">
        <v>2.0</v>
      </c>
      <c r="S12" s="24">
        <v>2.0</v>
      </c>
      <c r="T12" s="24">
        <v>2.0</v>
      </c>
      <c r="U12" s="8">
        <f t="shared" si="3"/>
        <v>18</v>
      </c>
      <c r="V12" s="10">
        <f t="shared" si="4"/>
        <v>64.28571429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3.0</v>
      </c>
      <c r="O13" s="24">
        <v>3.0</v>
      </c>
      <c r="P13" s="15"/>
      <c r="Q13" s="24">
        <v>3.0</v>
      </c>
      <c r="R13" s="24">
        <v>2.0</v>
      </c>
      <c r="S13" s="24">
        <v>2.0</v>
      </c>
      <c r="T13" s="24">
        <v>2.0</v>
      </c>
      <c r="U13" s="8">
        <f t="shared" si="3"/>
        <v>19</v>
      </c>
      <c r="V13" s="10">
        <f t="shared" si="4"/>
        <v>67.85714286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3.0</v>
      </c>
      <c r="F15" s="24">
        <v>2.0</v>
      </c>
      <c r="G15" s="24">
        <v>3.0</v>
      </c>
      <c r="H15" s="8">
        <f t="shared" si="1"/>
        <v>16</v>
      </c>
      <c r="I15" s="8">
        <f t="shared" si="2"/>
        <v>80</v>
      </c>
      <c r="K15" s="6">
        <v>13.0</v>
      </c>
      <c r="L15" s="13" t="s">
        <v>30</v>
      </c>
      <c r="M15" s="24">
        <v>4.0</v>
      </c>
      <c r="N15" s="24">
        <v>3.0</v>
      </c>
      <c r="O15" s="24">
        <v>2.0</v>
      </c>
      <c r="P15" s="15"/>
      <c r="Q15" s="24">
        <v>3.0</v>
      </c>
      <c r="R15" s="24">
        <v>2.0</v>
      </c>
      <c r="S15" s="24">
        <v>2.0</v>
      </c>
      <c r="T15" s="24">
        <v>2.0</v>
      </c>
      <c r="U15" s="8">
        <f t="shared" si="3"/>
        <v>18</v>
      </c>
      <c r="V15" s="10">
        <f t="shared" si="4"/>
        <v>64.28571429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3.0</v>
      </c>
      <c r="H18" s="8">
        <f t="shared" si="1"/>
        <v>16</v>
      </c>
      <c r="I18" s="8">
        <f t="shared" si="2"/>
        <v>80</v>
      </c>
      <c r="K18" s="6">
        <v>16.0</v>
      </c>
      <c r="L18" s="13" t="s">
        <v>33</v>
      </c>
      <c r="M18" s="24">
        <v>4.0</v>
      </c>
      <c r="N18" s="24">
        <v>3.0</v>
      </c>
      <c r="O18" s="24">
        <v>2.0</v>
      </c>
      <c r="P18" s="15"/>
      <c r="Q18" s="24">
        <v>3.0</v>
      </c>
      <c r="R18" s="24">
        <v>2.0</v>
      </c>
      <c r="S18" s="24">
        <v>2.0</v>
      </c>
      <c r="T18" s="24">
        <v>2.0</v>
      </c>
      <c r="U18" s="8">
        <f t="shared" si="3"/>
        <v>18</v>
      </c>
      <c r="V18" s="10">
        <f t="shared" si="4"/>
        <v>64.28571429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2.0</v>
      </c>
      <c r="G19" s="24">
        <v>2.0</v>
      </c>
      <c r="H19" s="8">
        <f t="shared" si="1"/>
        <v>15</v>
      </c>
      <c r="I19" s="8">
        <f t="shared" si="2"/>
        <v>75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15"/>
      <c r="Q19" s="24">
        <v>3.0</v>
      </c>
      <c r="R19" s="24">
        <v>2.0</v>
      </c>
      <c r="S19" s="24">
        <v>2.0</v>
      </c>
      <c r="T19" s="24">
        <v>2.0</v>
      </c>
      <c r="U19" s="8">
        <f t="shared" si="3"/>
        <v>15</v>
      </c>
      <c r="V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3.0</v>
      </c>
      <c r="O20" s="24">
        <v>3.0</v>
      </c>
      <c r="P20" s="15"/>
      <c r="Q20" s="24">
        <v>3.0</v>
      </c>
      <c r="R20" s="24">
        <v>2.0</v>
      </c>
      <c r="S20" s="24">
        <v>2.0</v>
      </c>
      <c r="T20" s="24">
        <v>2.0</v>
      </c>
      <c r="U20" s="8">
        <f t="shared" si="3"/>
        <v>19</v>
      </c>
      <c r="V20" s="10">
        <f t="shared" si="4"/>
        <v>67.85714286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3.0</v>
      </c>
      <c r="F21" s="24">
        <v>2.0</v>
      </c>
      <c r="G21" s="24">
        <v>2.0</v>
      </c>
      <c r="H21" s="8">
        <f t="shared" si="1"/>
        <v>15</v>
      </c>
      <c r="I21" s="8">
        <f t="shared" si="2"/>
        <v>75</v>
      </c>
      <c r="K21" s="1">
        <v>19.0</v>
      </c>
      <c r="L21" s="18" t="s">
        <v>36</v>
      </c>
      <c r="M21" s="24">
        <v>2.0</v>
      </c>
      <c r="N21" s="25">
        <v>2.0</v>
      </c>
      <c r="O21" s="24">
        <v>2.0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15</v>
      </c>
      <c r="V21" s="21">
        <f t="shared" si="4"/>
        <v>53.57142857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3.0</v>
      </c>
      <c r="F22" s="24">
        <v>2.0</v>
      </c>
      <c r="G22" s="24">
        <v>2.0</v>
      </c>
      <c r="H22" s="8">
        <f t="shared" si="1"/>
        <v>15</v>
      </c>
      <c r="I22" s="8">
        <f t="shared" si="2"/>
        <v>75</v>
      </c>
      <c r="K22" s="6">
        <v>20.0</v>
      </c>
      <c r="L22" s="7" t="s">
        <v>37</v>
      </c>
      <c r="M22" s="24">
        <v>2.0</v>
      </c>
      <c r="N22" s="26">
        <v>2.0</v>
      </c>
      <c r="O22" s="24">
        <v>2.0</v>
      </c>
      <c r="P22" s="15"/>
      <c r="Q22" s="24">
        <v>3.0</v>
      </c>
      <c r="R22" s="24">
        <v>2.0</v>
      </c>
      <c r="S22" s="24">
        <v>2.0</v>
      </c>
      <c r="T22" s="24">
        <v>2.0</v>
      </c>
      <c r="U22" s="8">
        <f t="shared" si="3"/>
        <v>15</v>
      </c>
      <c r="V22" s="10">
        <f t="shared" si="4"/>
        <v>53.57142857</v>
      </c>
    </row>
    <row r="23" ht="15.75" customHeight="1">
      <c r="A23" s="29">
        <v>21.0</v>
      </c>
      <c r="B23" s="30" t="s">
        <v>38</v>
      </c>
      <c r="C23" s="30">
        <v>4.0</v>
      </c>
      <c r="D23" s="30">
        <v>4.0</v>
      </c>
      <c r="E23" s="30">
        <v>1.0</v>
      </c>
      <c r="F23" s="24">
        <v>1.0</v>
      </c>
      <c r="G23" s="24">
        <v>1.0</v>
      </c>
      <c r="H23" s="8">
        <f t="shared" si="1"/>
        <v>11</v>
      </c>
      <c r="I23" s="8">
        <f t="shared" si="2"/>
        <v>55</v>
      </c>
      <c r="K23" s="29">
        <v>21.0</v>
      </c>
      <c r="L23" s="30" t="s">
        <v>38</v>
      </c>
      <c r="M23" s="30">
        <v>1.0</v>
      </c>
      <c r="N23" s="26">
        <v>1.0</v>
      </c>
      <c r="O23" s="24">
        <v>1.0</v>
      </c>
      <c r="P23" s="31"/>
      <c r="Q23" s="30">
        <v>1.0</v>
      </c>
      <c r="R23" s="30">
        <v>1.0</v>
      </c>
      <c r="S23" s="30">
        <v>1.0</v>
      </c>
      <c r="T23" s="30">
        <v>1.0</v>
      </c>
      <c r="U23" s="8">
        <f t="shared" si="3"/>
        <v>7</v>
      </c>
      <c r="V23" s="10">
        <f t="shared" si="4"/>
        <v>25</v>
      </c>
    </row>
    <row r="24" ht="15.75" customHeight="1">
      <c r="A24" s="29">
        <v>22.0</v>
      </c>
      <c r="B24" s="30" t="s">
        <v>39</v>
      </c>
      <c r="C24" s="30">
        <v>4.0</v>
      </c>
      <c r="D24" s="30">
        <v>4.0</v>
      </c>
      <c r="E24" s="30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2.0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15</v>
      </c>
      <c r="V24" s="10">
        <f t="shared" si="4"/>
        <v>53.57142857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4.0</v>
      </c>
      <c r="H3" s="8">
        <f t="shared" ref="H3:H24" si="1">SUM(C3:G3)</f>
        <v>17</v>
      </c>
      <c r="I3" s="8">
        <f t="shared" ref="I3:I24" si="2">(H3/20)*100</f>
        <v>85</v>
      </c>
      <c r="K3" s="6">
        <v>1.0</v>
      </c>
      <c r="L3" s="7" t="s">
        <v>18</v>
      </c>
      <c r="M3" s="24">
        <v>4.0</v>
      </c>
      <c r="N3" s="24">
        <v>4.0</v>
      </c>
      <c r="O3" s="24">
        <v>3.0</v>
      </c>
      <c r="P3" s="9"/>
      <c r="Q3" s="24">
        <v>3.0</v>
      </c>
      <c r="R3" s="24">
        <v>4.0</v>
      </c>
      <c r="S3" s="24">
        <v>2.0</v>
      </c>
      <c r="T3" s="24">
        <v>2.0</v>
      </c>
      <c r="U3" s="8">
        <f t="shared" ref="U3:U24" si="3">SUM(M3:T3)</f>
        <v>22</v>
      </c>
      <c r="V3" s="10">
        <f t="shared" ref="V3:V24" si="4">(U3/28)*100</f>
        <v>78.57142857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2.0</v>
      </c>
      <c r="F4" s="24">
        <v>2.0</v>
      </c>
      <c r="G4" s="24">
        <v>2.0</v>
      </c>
      <c r="H4" s="8">
        <f t="shared" si="1"/>
        <v>14</v>
      </c>
      <c r="I4" s="8">
        <f t="shared" si="2"/>
        <v>70</v>
      </c>
      <c r="K4" s="6">
        <v>2.0</v>
      </c>
      <c r="L4" s="7" t="s">
        <v>19</v>
      </c>
      <c r="M4" s="24">
        <v>4.0</v>
      </c>
      <c r="N4" s="24">
        <v>4.0</v>
      </c>
      <c r="O4" s="24">
        <v>3.0</v>
      </c>
      <c r="P4" s="9"/>
      <c r="Q4" s="24">
        <v>3.0</v>
      </c>
      <c r="R4" s="24">
        <v>2.0</v>
      </c>
      <c r="S4" s="24">
        <v>2.0</v>
      </c>
      <c r="T4" s="24">
        <v>2.0</v>
      </c>
      <c r="U4" s="8">
        <f t="shared" si="3"/>
        <v>20</v>
      </c>
      <c r="V4" s="10">
        <f t="shared" si="4"/>
        <v>71.42857143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2.0</v>
      </c>
      <c r="F5" s="24">
        <v>2.0</v>
      </c>
      <c r="G5" s="24">
        <v>2.0</v>
      </c>
      <c r="H5" s="8">
        <f t="shared" si="1"/>
        <v>14</v>
      </c>
      <c r="I5" s="8">
        <f t="shared" si="2"/>
        <v>70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9"/>
      <c r="Q5" s="24">
        <v>3.0</v>
      </c>
      <c r="R5" s="24">
        <v>2.0</v>
      </c>
      <c r="S5" s="24">
        <v>2.0</v>
      </c>
      <c r="T5" s="24">
        <v>2.0</v>
      </c>
      <c r="U5" s="8">
        <f t="shared" si="3"/>
        <v>15</v>
      </c>
      <c r="V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1.0</v>
      </c>
      <c r="F6" s="24">
        <v>1.0</v>
      </c>
      <c r="G6" s="24">
        <v>1.0</v>
      </c>
      <c r="H6" s="8">
        <f t="shared" si="1"/>
        <v>11</v>
      </c>
      <c r="I6" s="8">
        <f t="shared" si="2"/>
        <v>55</v>
      </c>
      <c r="K6" s="6">
        <v>4.0</v>
      </c>
      <c r="L6" s="7" t="s">
        <v>21</v>
      </c>
      <c r="M6" s="24">
        <v>1.0</v>
      </c>
      <c r="N6" s="24">
        <v>1.0</v>
      </c>
      <c r="O6" s="24">
        <v>1.0</v>
      </c>
      <c r="P6" s="9"/>
      <c r="Q6" s="24">
        <v>1.0</v>
      </c>
      <c r="R6" s="24">
        <v>1.0</v>
      </c>
      <c r="S6" s="24">
        <v>1.0</v>
      </c>
      <c r="T6" s="24">
        <v>1.0</v>
      </c>
      <c r="U6" s="8">
        <f t="shared" si="3"/>
        <v>7</v>
      </c>
      <c r="V6" s="10">
        <f t="shared" si="4"/>
        <v>25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1.0</v>
      </c>
      <c r="F7" s="24">
        <v>1.0</v>
      </c>
      <c r="G7" s="24">
        <v>1.0</v>
      </c>
      <c r="H7" s="8">
        <f t="shared" si="1"/>
        <v>11</v>
      </c>
      <c r="I7" s="8">
        <f t="shared" si="2"/>
        <v>55</v>
      </c>
      <c r="K7" s="6">
        <v>5.0</v>
      </c>
      <c r="L7" s="7" t="s">
        <v>22</v>
      </c>
      <c r="M7" s="24">
        <v>1.0</v>
      </c>
      <c r="N7" s="24">
        <v>1.0</v>
      </c>
      <c r="O7" s="24">
        <v>1.0</v>
      </c>
      <c r="P7" s="9"/>
      <c r="Q7" s="24">
        <v>1.0</v>
      </c>
      <c r="R7" s="24">
        <v>1.0</v>
      </c>
      <c r="S7" s="24">
        <v>1.0</v>
      </c>
      <c r="T7" s="24">
        <v>1.0</v>
      </c>
      <c r="U7" s="8">
        <f t="shared" si="3"/>
        <v>7</v>
      </c>
      <c r="V7" s="10">
        <f t="shared" si="4"/>
        <v>25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1.0</v>
      </c>
      <c r="F8" s="24">
        <v>1.0</v>
      </c>
      <c r="G8" s="24">
        <v>1.0</v>
      </c>
      <c r="H8" s="8">
        <f t="shared" si="1"/>
        <v>11</v>
      </c>
      <c r="I8" s="8">
        <f t="shared" si="2"/>
        <v>55</v>
      </c>
      <c r="K8" s="6">
        <v>6.0</v>
      </c>
      <c r="L8" s="7" t="s">
        <v>23</v>
      </c>
      <c r="M8" s="24">
        <v>1.0</v>
      </c>
      <c r="N8" s="24">
        <v>1.0</v>
      </c>
      <c r="O8" s="24">
        <v>1.0</v>
      </c>
      <c r="P8" s="12"/>
      <c r="Q8" s="24">
        <v>1.0</v>
      </c>
      <c r="R8" s="24">
        <v>1.0</v>
      </c>
      <c r="S8" s="24">
        <v>1.0</v>
      </c>
      <c r="T8" s="24">
        <v>1.0</v>
      </c>
      <c r="U8" s="8">
        <f t="shared" si="3"/>
        <v>7</v>
      </c>
      <c r="V8" s="10">
        <f t="shared" si="4"/>
        <v>25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15"/>
      <c r="Q9" s="24">
        <v>2.0</v>
      </c>
      <c r="R9" s="24">
        <v>2.0</v>
      </c>
      <c r="S9" s="24">
        <v>2.0</v>
      </c>
      <c r="T9" s="24">
        <v>2.0</v>
      </c>
      <c r="U9" s="8">
        <f t="shared" si="3"/>
        <v>14</v>
      </c>
      <c r="V9" s="10">
        <f t="shared" si="4"/>
        <v>50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4.0</v>
      </c>
      <c r="O10" s="24">
        <v>3.0</v>
      </c>
      <c r="P10" s="15"/>
      <c r="Q10" s="24">
        <v>3.0</v>
      </c>
      <c r="R10" s="24">
        <v>4.0</v>
      </c>
      <c r="S10" s="24">
        <v>2.0</v>
      </c>
      <c r="T10" s="24">
        <v>2.0</v>
      </c>
      <c r="U10" s="8">
        <f t="shared" si="3"/>
        <v>22</v>
      </c>
      <c r="V10" s="10">
        <f t="shared" si="4"/>
        <v>78.57142857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3.0</v>
      </c>
      <c r="F11" s="24">
        <v>2.0</v>
      </c>
      <c r="G11" s="24">
        <v>2.0</v>
      </c>
      <c r="H11" s="8">
        <f t="shared" si="1"/>
        <v>15</v>
      </c>
      <c r="I11" s="8">
        <f t="shared" si="2"/>
        <v>75</v>
      </c>
      <c r="K11" s="6">
        <v>9.0</v>
      </c>
      <c r="L11" s="13" t="s">
        <v>26</v>
      </c>
      <c r="M11" s="24">
        <v>4.0</v>
      </c>
      <c r="N11" s="24">
        <v>4.0</v>
      </c>
      <c r="O11" s="24">
        <v>3.0</v>
      </c>
      <c r="P11" s="15"/>
      <c r="Q11" s="24">
        <v>3.0</v>
      </c>
      <c r="R11" s="24">
        <v>2.0</v>
      </c>
      <c r="S11" s="24">
        <v>2.0</v>
      </c>
      <c r="T11" s="24">
        <v>2.0</v>
      </c>
      <c r="U11" s="8">
        <f t="shared" si="3"/>
        <v>20</v>
      </c>
      <c r="V11" s="10">
        <f t="shared" si="4"/>
        <v>71.42857143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4.0</v>
      </c>
      <c r="H12" s="8">
        <f t="shared" si="1"/>
        <v>17</v>
      </c>
      <c r="I12" s="8">
        <f t="shared" si="2"/>
        <v>85</v>
      </c>
      <c r="K12" s="6">
        <v>10.0</v>
      </c>
      <c r="L12" s="13" t="s">
        <v>27</v>
      </c>
      <c r="M12" s="24">
        <v>4.0</v>
      </c>
      <c r="N12" s="24">
        <v>4.0</v>
      </c>
      <c r="O12" s="24">
        <v>3.0</v>
      </c>
      <c r="P12" s="15"/>
      <c r="Q12" s="24">
        <v>3.0</v>
      </c>
      <c r="R12" s="24">
        <v>4.0</v>
      </c>
      <c r="S12" s="24">
        <v>2.0</v>
      </c>
      <c r="T12" s="24">
        <v>2.0</v>
      </c>
      <c r="U12" s="8">
        <f t="shared" si="3"/>
        <v>22</v>
      </c>
      <c r="V12" s="10">
        <f t="shared" si="4"/>
        <v>78.57142857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4.0</v>
      </c>
      <c r="O13" s="24">
        <v>3.0</v>
      </c>
      <c r="P13" s="15"/>
      <c r="Q13" s="24">
        <v>3.0</v>
      </c>
      <c r="R13" s="24">
        <v>4.0</v>
      </c>
      <c r="S13" s="24">
        <v>2.0</v>
      </c>
      <c r="T13" s="24">
        <v>2.0</v>
      </c>
      <c r="U13" s="8">
        <f t="shared" si="3"/>
        <v>22</v>
      </c>
      <c r="V13" s="10">
        <f t="shared" si="4"/>
        <v>78.57142857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3.0</v>
      </c>
      <c r="F15" s="24">
        <v>2.0</v>
      </c>
      <c r="G15" s="24">
        <v>3.0</v>
      </c>
      <c r="H15" s="8">
        <f t="shared" si="1"/>
        <v>16</v>
      </c>
      <c r="I15" s="8">
        <f t="shared" si="2"/>
        <v>80</v>
      </c>
      <c r="K15" s="6">
        <v>13.0</v>
      </c>
      <c r="L15" s="13" t="s">
        <v>30</v>
      </c>
      <c r="M15" s="24">
        <v>2.0</v>
      </c>
      <c r="N15" s="24">
        <v>3.0</v>
      </c>
      <c r="O15" s="24">
        <v>2.0</v>
      </c>
      <c r="P15" s="15"/>
      <c r="Q15" s="24">
        <v>3.0</v>
      </c>
      <c r="R15" s="24">
        <v>2.0</v>
      </c>
      <c r="S15" s="24">
        <v>2.0</v>
      </c>
      <c r="T15" s="24">
        <v>2.0</v>
      </c>
      <c r="U15" s="8">
        <f t="shared" si="3"/>
        <v>16</v>
      </c>
      <c r="V15" s="10">
        <f t="shared" si="4"/>
        <v>57.14285714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4.0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4.0</v>
      </c>
      <c r="N18" s="24">
        <v>4.0</v>
      </c>
      <c r="O18" s="24">
        <v>3.0</v>
      </c>
      <c r="P18" s="15"/>
      <c r="Q18" s="24">
        <v>3.0</v>
      </c>
      <c r="R18" s="24">
        <v>4.0</v>
      </c>
      <c r="S18" s="24">
        <v>2.0</v>
      </c>
      <c r="T18" s="24">
        <v>2.0</v>
      </c>
      <c r="U18" s="8">
        <f t="shared" si="3"/>
        <v>22</v>
      </c>
      <c r="V18" s="10">
        <f t="shared" si="4"/>
        <v>78.57142857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2.0</v>
      </c>
      <c r="G19" s="24">
        <v>2.0</v>
      </c>
      <c r="H19" s="8">
        <f t="shared" si="1"/>
        <v>15</v>
      </c>
      <c r="I19" s="8">
        <f t="shared" si="2"/>
        <v>75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15"/>
      <c r="Q19" s="24">
        <v>3.0</v>
      </c>
      <c r="R19" s="24">
        <v>2.0</v>
      </c>
      <c r="S19" s="24">
        <v>2.0</v>
      </c>
      <c r="T19" s="24">
        <v>2.0</v>
      </c>
      <c r="U19" s="8">
        <f t="shared" si="3"/>
        <v>15</v>
      </c>
      <c r="V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4.0</v>
      </c>
      <c r="O20" s="24">
        <v>3.0</v>
      </c>
      <c r="P20" s="15"/>
      <c r="Q20" s="24">
        <v>3.0</v>
      </c>
      <c r="R20" s="24">
        <v>2.0</v>
      </c>
      <c r="S20" s="24">
        <v>2.0</v>
      </c>
      <c r="T20" s="24">
        <v>2.0</v>
      </c>
      <c r="U20" s="8">
        <f t="shared" si="3"/>
        <v>20</v>
      </c>
      <c r="V20" s="10">
        <f t="shared" si="4"/>
        <v>71.42857143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3.0</v>
      </c>
      <c r="F21" s="24">
        <v>2.0</v>
      </c>
      <c r="G21" s="24">
        <v>2.0</v>
      </c>
      <c r="H21" s="8">
        <f t="shared" si="1"/>
        <v>15</v>
      </c>
      <c r="I21" s="8">
        <f t="shared" si="2"/>
        <v>75</v>
      </c>
      <c r="K21" s="1">
        <v>19.0</v>
      </c>
      <c r="L21" s="18" t="s">
        <v>36</v>
      </c>
      <c r="M21" s="24">
        <v>4.0</v>
      </c>
      <c r="N21" s="25">
        <v>4.0</v>
      </c>
      <c r="O21" s="24">
        <v>3.0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20</v>
      </c>
      <c r="V21" s="21">
        <f t="shared" si="4"/>
        <v>71.42857143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3.0</v>
      </c>
      <c r="F22" s="24">
        <v>2.0</v>
      </c>
      <c r="G22" s="24">
        <v>2.0</v>
      </c>
      <c r="H22" s="8">
        <f t="shared" si="1"/>
        <v>15</v>
      </c>
      <c r="I22" s="8">
        <f t="shared" si="2"/>
        <v>75</v>
      </c>
      <c r="K22" s="6">
        <v>20.0</v>
      </c>
      <c r="L22" s="7" t="s">
        <v>37</v>
      </c>
      <c r="M22" s="24">
        <v>2.0</v>
      </c>
      <c r="N22" s="26">
        <v>2.0</v>
      </c>
      <c r="O22" s="24">
        <v>2.0</v>
      </c>
      <c r="P22" s="15"/>
      <c r="Q22" s="24">
        <v>3.0</v>
      </c>
      <c r="R22" s="24">
        <v>2.0</v>
      </c>
      <c r="S22" s="24">
        <v>2.0</v>
      </c>
      <c r="T22" s="24">
        <v>2.0</v>
      </c>
      <c r="U22" s="8">
        <f t="shared" si="3"/>
        <v>15</v>
      </c>
      <c r="V22" s="10">
        <f t="shared" si="4"/>
        <v>53.57142857</v>
      </c>
    </row>
    <row r="23" ht="15.75" customHeight="1">
      <c r="A23" s="29">
        <v>21.0</v>
      </c>
      <c r="B23" s="30" t="s">
        <v>38</v>
      </c>
      <c r="C23" s="30">
        <v>4.0</v>
      </c>
      <c r="D23" s="30">
        <v>4.0</v>
      </c>
      <c r="E23" s="30">
        <v>2.0</v>
      </c>
      <c r="F23" s="24">
        <v>2.0</v>
      </c>
      <c r="G23" s="24">
        <v>2.0</v>
      </c>
      <c r="H23" s="8">
        <f t="shared" si="1"/>
        <v>14</v>
      </c>
      <c r="I23" s="8">
        <f t="shared" si="2"/>
        <v>70</v>
      </c>
      <c r="K23" s="29">
        <v>21.0</v>
      </c>
      <c r="L23" s="30" t="s">
        <v>38</v>
      </c>
      <c r="M23" s="30">
        <v>2.0</v>
      </c>
      <c r="N23" s="26">
        <v>2.0</v>
      </c>
      <c r="O23" s="24">
        <v>2.0</v>
      </c>
      <c r="P23" s="31"/>
      <c r="Q23" s="30">
        <v>2.0</v>
      </c>
      <c r="R23" s="30">
        <v>2.0</v>
      </c>
      <c r="S23" s="30">
        <v>2.0</v>
      </c>
      <c r="T23" s="30">
        <v>2.0</v>
      </c>
      <c r="U23" s="8">
        <f t="shared" si="3"/>
        <v>14</v>
      </c>
      <c r="V23" s="10">
        <f t="shared" si="4"/>
        <v>50</v>
      </c>
    </row>
    <row r="24" ht="15.75" customHeight="1">
      <c r="A24" s="29">
        <v>22.0</v>
      </c>
      <c r="B24" s="30" t="s">
        <v>39</v>
      </c>
      <c r="C24" s="30">
        <v>4.0</v>
      </c>
      <c r="D24" s="30">
        <v>4.0</v>
      </c>
      <c r="E24" s="30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2.0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15</v>
      </c>
      <c r="V24" s="10">
        <f t="shared" si="4"/>
        <v>53.57142857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8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4.0</v>
      </c>
      <c r="H3" s="8">
        <f t="shared" ref="H3:H24" si="1">SUM(C3:G3)</f>
        <v>17</v>
      </c>
      <c r="I3" s="8">
        <f t="shared" ref="I3:I24" si="2">(H3/20)*100</f>
        <v>85</v>
      </c>
      <c r="K3" s="6">
        <v>1.0</v>
      </c>
      <c r="L3" s="7" t="s">
        <v>18</v>
      </c>
      <c r="M3" s="24">
        <v>4.0</v>
      </c>
      <c r="N3" s="24">
        <v>4.0</v>
      </c>
      <c r="O3" s="24">
        <v>3.0</v>
      </c>
      <c r="P3" s="9"/>
      <c r="Q3" s="24">
        <v>3.0</v>
      </c>
      <c r="R3" s="24">
        <v>4.0</v>
      </c>
      <c r="S3" s="24">
        <v>2.0</v>
      </c>
      <c r="T3" s="24">
        <v>2.0</v>
      </c>
      <c r="U3" s="8">
        <f t="shared" ref="U3:U24" si="3">SUM(M3:T3)</f>
        <v>22</v>
      </c>
      <c r="V3" s="10">
        <f t="shared" ref="V3:V24" si="4">(U3/28)*100</f>
        <v>78.57142857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2.0</v>
      </c>
      <c r="F4" s="24">
        <v>2.0</v>
      </c>
      <c r="G4" s="24">
        <v>2.0</v>
      </c>
      <c r="H4" s="8">
        <f t="shared" si="1"/>
        <v>14</v>
      </c>
      <c r="I4" s="8">
        <f t="shared" si="2"/>
        <v>70</v>
      </c>
      <c r="K4" s="6">
        <v>2.0</v>
      </c>
      <c r="L4" s="7" t="s">
        <v>19</v>
      </c>
      <c r="M4" s="24">
        <v>4.0</v>
      </c>
      <c r="N4" s="24">
        <v>4.0</v>
      </c>
      <c r="O4" s="24">
        <v>3.0</v>
      </c>
      <c r="P4" s="9"/>
      <c r="Q4" s="24">
        <v>3.0</v>
      </c>
      <c r="R4" s="24">
        <v>2.0</v>
      </c>
      <c r="S4" s="24">
        <v>2.0</v>
      </c>
      <c r="T4" s="24">
        <v>2.0</v>
      </c>
      <c r="U4" s="8">
        <f t="shared" si="3"/>
        <v>20</v>
      </c>
      <c r="V4" s="10">
        <f t="shared" si="4"/>
        <v>71.42857143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2.0</v>
      </c>
      <c r="F5" s="24">
        <v>2.0</v>
      </c>
      <c r="G5" s="24">
        <v>2.0</v>
      </c>
      <c r="H5" s="8">
        <f t="shared" si="1"/>
        <v>14</v>
      </c>
      <c r="I5" s="8">
        <f t="shared" si="2"/>
        <v>70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9"/>
      <c r="Q5" s="24">
        <v>3.0</v>
      </c>
      <c r="R5" s="24">
        <v>2.0</v>
      </c>
      <c r="S5" s="24">
        <v>2.0</v>
      </c>
      <c r="T5" s="24">
        <v>2.0</v>
      </c>
      <c r="U5" s="8">
        <f t="shared" si="3"/>
        <v>15</v>
      </c>
      <c r="V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1.0</v>
      </c>
      <c r="F6" s="24">
        <v>1.0</v>
      </c>
      <c r="G6" s="24">
        <v>1.0</v>
      </c>
      <c r="H6" s="8">
        <f t="shared" si="1"/>
        <v>11</v>
      </c>
      <c r="I6" s="8">
        <f t="shared" si="2"/>
        <v>55</v>
      </c>
      <c r="K6" s="6">
        <v>4.0</v>
      </c>
      <c r="L6" s="7" t="s">
        <v>21</v>
      </c>
      <c r="M6" s="24">
        <v>1.0</v>
      </c>
      <c r="N6" s="24">
        <v>1.0</v>
      </c>
      <c r="O6" s="24">
        <v>1.0</v>
      </c>
      <c r="P6" s="9"/>
      <c r="Q6" s="24">
        <v>1.0</v>
      </c>
      <c r="R6" s="24">
        <v>1.0</v>
      </c>
      <c r="S6" s="24">
        <v>1.0</v>
      </c>
      <c r="T6" s="24">
        <v>1.0</v>
      </c>
      <c r="U6" s="8">
        <f t="shared" si="3"/>
        <v>7</v>
      </c>
      <c r="V6" s="10">
        <f t="shared" si="4"/>
        <v>25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1.0</v>
      </c>
      <c r="F7" s="24">
        <v>1.0</v>
      </c>
      <c r="G7" s="24">
        <v>1.0</v>
      </c>
      <c r="H7" s="8">
        <f t="shared" si="1"/>
        <v>11</v>
      </c>
      <c r="I7" s="8">
        <f t="shared" si="2"/>
        <v>55</v>
      </c>
      <c r="K7" s="6">
        <v>5.0</v>
      </c>
      <c r="L7" s="7" t="s">
        <v>22</v>
      </c>
      <c r="M7" s="24">
        <v>1.0</v>
      </c>
      <c r="N7" s="24">
        <v>1.0</v>
      </c>
      <c r="O7" s="24">
        <v>1.0</v>
      </c>
      <c r="P7" s="9"/>
      <c r="Q7" s="24">
        <v>1.0</v>
      </c>
      <c r="R7" s="24">
        <v>1.0</v>
      </c>
      <c r="S7" s="24">
        <v>1.0</v>
      </c>
      <c r="T7" s="24">
        <v>1.0</v>
      </c>
      <c r="U7" s="8">
        <f t="shared" si="3"/>
        <v>7</v>
      </c>
      <c r="V7" s="10">
        <f t="shared" si="4"/>
        <v>25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1.0</v>
      </c>
      <c r="F8" s="24">
        <v>1.0</v>
      </c>
      <c r="G8" s="24">
        <v>1.0</v>
      </c>
      <c r="H8" s="8">
        <f t="shared" si="1"/>
        <v>11</v>
      </c>
      <c r="I8" s="8">
        <f t="shared" si="2"/>
        <v>55</v>
      </c>
      <c r="K8" s="6">
        <v>6.0</v>
      </c>
      <c r="L8" s="7" t="s">
        <v>23</v>
      </c>
      <c r="M8" s="24">
        <v>1.0</v>
      </c>
      <c r="N8" s="24">
        <v>1.0</v>
      </c>
      <c r="O8" s="24">
        <v>1.0</v>
      </c>
      <c r="P8" s="12"/>
      <c r="Q8" s="24">
        <v>1.0</v>
      </c>
      <c r="R8" s="24">
        <v>1.0</v>
      </c>
      <c r="S8" s="24">
        <v>1.0</v>
      </c>
      <c r="T8" s="24">
        <v>1.0</v>
      </c>
      <c r="U8" s="8">
        <f t="shared" si="3"/>
        <v>7</v>
      </c>
      <c r="V8" s="10">
        <f t="shared" si="4"/>
        <v>25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15"/>
      <c r="Q9" s="24">
        <v>2.0</v>
      </c>
      <c r="R9" s="24">
        <v>2.0</v>
      </c>
      <c r="S9" s="24">
        <v>2.0</v>
      </c>
      <c r="T9" s="24">
        <v>2.0</v>
      </c>
      <c r="U9" s="8">
        <f t="shared" si="3"/>
        <v>14</v>
      </c>
      <c r="V9" s="10">
        <f t="shared" si="4"/>
        <v>50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4.0</v>
      </c>
      <c r="O10" s="24">
        <v>3.0</v>
      </c>
      <c r="P10" s="15"/>
      <c r="Q10" s="24">
        <v>3.0</v>
      </c>
      <c r="R10" s="24">
        <v>4.0</v>
      </c>
      <c r="S10" s="24">
        <v>2.0</v>
      </c>
      <c r="T10" s="24">
        <v>2.0</v>
      </c>
      <c r="U10" s="8">
        <f t="shared" si="3"/>
        <v>22</v>
      </c>
      <c r="V10" s="10">
        <f t="shared" si="4"/>
        <v>78.57142857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3.0</v>
      </c>
      <c r="F11" s="24">
        <v>2.0</v>
      </c>
      <c r="G11" s="24">
        <v>2.0</v>
      </c>
      <c r="H11" s="8">
        <f t="shared" si="1"/>
        <v>15</v>
      </c>
      <c r="I11" s="8">
        <f t="shared" si="2"/>
        <v>75</v>
      </c>
      <c r="K11" s="6">
        <v>9.0</v>
      </c>
      <c r="L11" s="13" t="s">
        <v>26</v>
      </c>
      <c r="M11" s="24">
        <v>4.0</v>
      </c>
      <c r="N11" s="24">
        <v>4.0</v>
      </c>
      <c r="O11" s="24">
        <v>3.0</v>
      </c>
      <c r="P11" s="15"/>
      <c r="Q11" s="24">
        <v>3.0</v>
      </c>
      <c r="R11" s="24">
        <v>2.0</v>
      </c>
      <c r="S11" s="24">
        <v>2.0</v>
      </c>
      <c r="T11" s="24">
        <v>2.0</v>
      </c>
      <c r="U11" s="8">
        <f t="shared" si="3"/>
        <v>20</v>
      </c>
      <c r="V11" s="10">
        <f t="shared" si="4"/>
        <v>71.42857143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4.0</v>
      </c>
      <c r="H12" s="8">
        <f t="shared" si="1"/>
        <v>17</v>
      </c>
      <c r="I12" s="8">
        <f t="shared" si="2"/>
        <v>85</v>
      </c>
      <c r="K12" s="6">
        <v>10.0</v>
      </c>
      <c r="L12" s="13" t="s">
        <v>27</v>
      </c>
      <c r="M12" s="24">
        <v>4.0</v>
      </c>
      <c r="N12" s="24">
        <v>4.0</v>
      </c>
      <c r="O12" s="24">
        <v>3.0</v>
      </c>
      <c r="P12" s="15"/>
      <c r="Q12" s="24">
        <v>3.0</v>
      </c>
      <c r="R12" s="24">
        <v>4.0</v>
      </c>
      <c r="S12" s="24">
        <v>2.0</v>
      </c>
      <c r="T12" s="24">
        <v>2.0</v>
      </c>
      <c r="U12" s="8">
        <f t="shared" si="3"/>
        <v>22</v>
      </c>
      <c r="V12" s="10">
        <f t="shared" si="4"/>
        <v>78.57142857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4.0</v>
      </c>
      <c r="O13" s="24">
        <v>3.0</v>
      </c>
      <c r="P13" s="15"/>
      <c r="Q13" s="24">
        <v>3.0</v>
      </c>
      <c r="R13" s="24">
        <v>4.0</v>
      </c>
      <c r="S13" s="24">
        <v>2.0</v>
      </c>
      <c r="T13" s="24">
        <v>2.0</v>
      </c>
      <c r="U13" s="8">
        <f t="shared" si="3"/>
        <v>22</v>
      </c>
      <c r="V13" s="10">
        <f t="shared" si="4"/>
        <v>78.57142857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3.0</v>
      </c>
      <c r="F15" s="24">
        <v>2.0</v>
      </c>
      <c r="G15" s="24">
        <v>3.0</v>
      </c>
      <c r="H15" s="8">
        <f t="shared" si="1"/>
        <v>16</v>
      </c>
      <c r="I15" s="8">
        <f t="shared" si="2"/>
        <v>80</v>
      </c>
      <c r="K15" s="6">
        <v>13.0</v>
      </c>
      <c r="L15" s="13" t="s">
        <v>30</v>
      </c>
      <c r="M15" s="24">
        <v>2.0</v>
      </c>
      <c r="N15" s="24">
        <v>3.0</v>
      </c>
      <c r="O15" s="24">
        <v>2.0</v>
      </c>
      <c r="P15" s="15"/>
      <c r="Q15" s="24">
        <v>3.0</v>
      </c>
      <c r="R15" s="24">
        <v>2.0</v>
      </c>
      <c r="S15" s="24">
        <v>2.0</v>
      </c>
      <c r="T15" s="24">
        <v>2.0</v>
      </c>
      <c r="U15" s="8">
        <f t="shared" si="3"/>
        <v>16</v>
      </c>
      <c r="V15" s="10">
        <f t="shared" si="4"/>
        <v>57.14285714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4.0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4.0</v>
      </c>
      <c r="N18" s="24">
        <v>4.0</v>
      </c>
      <c r="O18" s="24">
        <v>3.0</v>
      </c>
      <c r="P18" s="15"/>
      <c r="Q18" s="24">
        <v>3.0</v>
      </c>
      <c r="R18" s="24">
        <v>4.0</v>
      </c>
      <c r="S18" s="24">
        <v>2.0</v>
      </c>
      <c r="T18" s="24">
        <v>2.0</v>
      </c>
      <c r="U18" s="8">
        <f t="shared" si="3"/>
        <v>22</v>
      </c>
      <c r="V18" s="10">
        <f t="shared" si="4"/>
        <v>78.57142857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2.0</v>
      </c>
      <c r="G19" s="24">
        <v>2.0</v>
      </c>
      <c r="H19" s="8">
        <f t="shared" si="1"/>
        <v>15</v>
      </c>
      <c r="I19" s="8">
        <f t="shared" si="2"/>
        <v>75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15"/>
      <c r="Q19" s="24">
        <v>3.0</v>
      </c>
      <c r="R19" s="24">
        <v>2.0</v>
      </c>
      <c r="S19" s="24">
        <v>2.0</v>
      </c>
      <c r="T19" s="24">
        <v>2.0</v>
      </c>
      <c r="U19" s="8">
        <f t="shared" si="3"/>
        <v>15</v>
      </c>
      <c r="V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4.0</v>
      </c>
      <c r="O20" s="24">
        <v>3.0</v>
      </c>
      <c r="P20" s="15"/>
      <c r="Q20" s="24">
        <v>3.0</v>
      </c>
      <c r="R20" s="24">
        <v>2.0</v>
      </c>
      <c r="S20" s="24">
        <v>2.0</v>
      </c>
      <c r="T20" s="24">
        <v>2.0</v>
      </c>
      <c r="U20" s="8">
        <f t="shared" si="3"/>
        <v>20</v>
      </c>
      <c r="V20" s="10">
        <f t="shared" si="4"/>
        <v>71.42857143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3.0</v>
      </c>
      <c r="F21" s="24">
        <v>2.0</v>
      </c>
      <c r="G21" s="24">
        <v>2.0</v>
      </c>
      <c r="H21" s="8">
        <f t="shared" si="1"/>
        <v>15</v>
      </c>
      <c r="I21" s="8">
        <f t="shared" si="2"/>
        <v>75</v>
      </c>
      <c r="K21" s="1">
        <v>19.0</v>
      </c>
      <c r="L21" s="18" t="s">
        <v>36</v>
      </c>
      <c r="M21" s="24">
        <v>4.0</v>
      </c>
      <c r="N21" s="25">
        <v>4.0</v>
      </c>
      <c r="O21" s="24">
        <v>3.0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20</v>
      </c>
      <c r="V21" s="21">
        <f t="shared" si="4"/>
        <v>71.42857143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3.0</v>
      </c>
      <c r="F22" s="24">
        <v>2.0</v>
      </c>
      <c r="G22" s="24">
        <v>2.0</v>
      </c>
      <c r="H22" s="8">
        <f t="shared" si="1"/>
        <v>15</v>
      </c>
      <c r="I22" s="8">
        <f t="shared" si="2"/>
        <v>75</v>
      </c>
      <c r="K22" s="6">
        <v>20.0</v>
      </c>
      <c r="L22" s="7" t="s">
        <v>37</v>
      </c>
      <c r="M22" s="24">
        <v>2.0</v>
      </c>
      <c r="N22" s="26">
        <v>2.0</v>
      </c>
      <c r="O22" s="24">
        <v>2.0</v>
      </c>
      <c r="P22" s="15"/>
      <c r="Q22" s="24">
        <v>3.0</v>
      </c>
      <c r="R22" s="24">
        <v>2.0</v>
      </c>
      <c r="S22" s="24">
        <v>2.0</v>
      </c>
      <c r="T22" s="24">
        <v>2.0</v>
      </c>
      <c r="U22" s="8">
        <f t="shared" si="3"/>
        <v>15</v>
      </c>
      <c r="V22" s="10">
        <f t="shared" si="4"/>
        <v>53.57142857</v>
      </c>
    </row>
    <row r="23" ht="15.75" customHeight="1">
      <c r="A23" s="29">
        <v>21.0</v>
      </c>
      <c r="B23" s="30" t="s">
        <v>38</v>
      </c>
      <c r="C23" s="30">
        <v>4.0</v>
      </c>
      <c r="D23" s="30">
        <v>4.0</v>
      </c>
      <c r="E23" s="30">
        <v>2.0</v>
      </c>
      <c r="F23" s="24">
        <v>2.0</v>
      </c>
      <c r="G23" s="24">
        <v>2.0</v>
      </c>
      <c r="H23" s="8">
        <f t="shared" si="1"/>
        <v>14</v>
      </c>
      <c r="I23" s="8">
        <f t="shared" si="2"/>
        <v>70</v>
      </c>
      <c r="K23" s="29">
        <v>21.0</v>
      </c>
      <c r="L23" s="30" t="s">
        <v>38</v>
      </c>
      <c r="M23" s="30">
        <v>2.0</v>
      </c>
      <c r="N23" s="26">
        <v>2.0</v>
      </c>
      <c r="O23" s="24">
        <v>2.0</v>
      </c>
      <c r="P23" s="31"/>
      <c r="Q23" s="30">
        <v>2.0</v>
      </c>
      <c r="R23" s="30">
        <v>2.0</v>
      </c>
      <c r="S23" s="30">
        <v>2.0</v>
      </c>
      <c r="T23" s="30">
        <v>2.0</v>
      </c>
      <c r="U23" s="8">
        <f t="shared" si="3"/>
        <v>14</v>
      </c>
      <c r="V23" s="10">
        <f t="shared" si="4"/>
        <v>50</v>
      </c>
    </row>
    <row r="24" ht="15.75" customHeight="1">
      <c r="A24" s="29">
        <v>22.0</v>
      </c>
      <c r="B24" s="30" t="s">
        <v>39</v>
      </c>
      <c r="C24" s="30">
        <v>4.0</v>
      </c>
      <c r="D24" s="30">
        <v>4.0</v>
      </c>
      <c r="E24" s="30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2.0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15</v>
      </c>
      <c r="V24" s="10">
        <f t="shared" si="4"/>
        <v>53.57142857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9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4.0</v>
      </c>
      <c r="H3" s="8">
        <f t="shared" ref="H3:H24" si="1">SUM(C3:G3)</f>
        <v>17</v>
      </c>
      <c r="I3" s="8">
        <f t="shared" ref="I3:I24" si="2">(H3/20)*100</f>
        <v>85</v>
      </c>
      <c r="K3" s="6">
        <v>1.0</v>
      </c>
      <c r="L3" s="7" t="s">
        <v>18</v>
      </c>
      <c r="M3" s="24">
        <v>4.0</v>
      </c>
      <c r="N3" s="24">
        <v>3.0</v>
      </c>
      <c r="O3" s="24">
        <v>3.0</v>
      </c>
      <c r="P3" s="9"/>
      <c r="Q3" s="24">
        <v>3.0</v>
      </c>
      <c r="R3" s="24">
        <v>2.0</v>
      </c>
      <c r="S3" s="24">
        <v>2.0</v>
      </c>
      <c r="T3" s="24">
        <v>2.0</v>
      </c>
      <c r="U3" s="8">
        <f t="shared" ref="U3:U24" si="3">SUM(M3:T3)</f>
        <v>19</v>
      </c>
      <c r="V3" s="10">
        <f t="shared" ref="V3:V24" si="4">(U3/28)*100</f>
        <v>67.85714286</v>
      </c>
    </row>
    <row r="4" ht="15.0" customHeight="1">
      <c r="A4" s="6">
        <v>2.0</v>
      </c>
      <c r="B4" s="7" t="s">
        <v>19</v>
      </c>
      <c r="C4" s="24">
        <v>0.0</v>
      </c>
      <c r="D4" s="24">
        <v>0.0</v>
      </c>
      <c r="E4" s="24">
        <v>0.0</v>
      </c>
      <c r="F4" s="24">
        <v>0.0</v>
      </c>
      <c r="G4" s="24">
        <v>0.0</v>
      </c>
      <c r="H4" s="8">
        <f t="shared" si="1"/>
        <v>0</v>
      </c>
      <c r="I4" s="8">
        <f t="shared" si="2"/>
        <v>0</v>
      </c>
      <c r="K4" s="6">
        <v>2.0</v>
      </c>
      <c r="L4" s="7" t="s">
        <v>19</v>
      </c>
      <c r="M4" s="24">
        <v>0.0</v>
      </c>
      <c r="N4" s="24">
        <v>0.0</v>
      </c>
      <c r="O4" s="24">
        <v>0.0</v>
      </c>
      <c r="P4" s="9"/>
      <c r="Q4" s="24">
        <v>0.0</v>
      </c>
      <c r="R4" s="24">
        <v>0.0</v>
      </c>
      <c r="S4" s="24">
        <v>0.0</v>
      </c>
      <c r="T4" s="24">
        <v>0.0</v>
      </c>
      <c r="U4" s="8">
        <f t="shared" si="3"/>
        <v>0</v>
      </c>
      <c r="V4" s="10">
        <f t="shared" si="4"/>
        <v>0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2.0</v>
      </c>
      <c r="F5" s="24">
        <v>2.0</v>
      </c>
      <c r="G5" s="24">
        <v>2.0</v>
      </c>
      <c r="H5" s="8">
        <f t="shared" si="1"/>
        <v>14</v>
      </c>
      <c r="I5" s="8">
        <f t="shared" si="2"/>
        <v>70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9"/>
      <c r="Q5" s="24">
        <v>3.0</v>
      </c>
      <c r="R5" s="24">
        <v>2.0</v>
      </c>
      <c r="S5" s="24">
        <v>2.0</v>
      </c>
      <c r="T5" s="24">
        <v>2.0</v>
      </c>
      <c r="U5" s="8">
        <f t="shared" si="3"/>
        <v>15</v>
      </c>
      <c r="V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1.0</v>
      </c>
      <c r="D6" s="24">
        <v>1.0</v>
      </c>
      <c r="E6" s="24">
        <v>1.0</v>
      </c>
      <c r="F6" s="24">
        <v>1.0</v>
      </c>
      <c r="G6" s="24">
        <v>1.0</v>
      </c>
      <c r="H6" s="8">
        <f t="shared" si="1"/>
        <v>5</v>
      </c>
      <c r="I6" s="8">
        <f t="shared" si="2"/>
        <v>25</v>
      </c>
      <c r="K6" s="6">
        <v>4.0</v>
      </c>
      <c r="L6" s="7" t="s">
        <v>21</v>
      </c>
      <c r="M6" s="24">
        <v>1.0</v>
      </c>
      <c r="N6" s="24">
        <v>1.0</v>
      </c>
      <c r="O6" s="24">
        <v>1.0</v>
      </c>
      <c r="P6" s="9"/>
      <c r="Q6" s="24">
        <v>1.0</v>
      </c>
      <c r="R6" s="24">
        <v>1.0</v>
      </c>
      <c r="S6" s="24">
        <v>1.0</v>
      </c>
      <c r="T6" s="24">
        <v>1.0</v>
      </c>
      <c r="U6" s="8">
        <f t="shared" si="3"/>
        <v>7</v>
      </c>
      <c r="V6" s="10">
        <f t="shared" si="4"/>
        <v>25</v>
      </c>
    </row>
    <row r="7" ht="16.5" customHeight="1">
      <c r="A7" s="6">
        <v>5.0</v>
      </c>
      <c r="B7" s="7" t="s">
        <v>22</v>
      </c>
      <c r="C7" s="24">
        <v>1.0</v>
      </c>
      <c r="D7" s="24">
        <v>1.0</v>
      </c>
      <c r="E7" s="24">
        <v>1.0</v>
      </c>
      <c r="F7" s="24">
        <v>1.0</v>
      </c>
      <c r="G7" s="24">
        <v>1.0</v>
      </c>
      <c r="H7" s="8">
        <f t="shared" si="1"/>
        <v>5</v>
      </c>
      <c r="I7" s="8">
        <f t="shared" si="2"/>
        <v>25</v>
      </c>
      <c r="K7" s="6">
        <v>5.0</v>
      </c>
      <c r="L7" s="7" t="s">
        <v>22</v>
      </c>
      <c r="M7" s="24">
        <v>1.0</v>
      </c>
      <c r="N7" s="24">
        <v>1.0</v>
      </c>
      <c r="O7" s="24">
        <v>1.0</v>
      </c>
      <c r="Q7" s="24">
        <v>1.0</v>
      </c>
      <c r="R7" s="24">
        <v>1.0</v>
      </c>
      <c r="S7" s="24">
        <v>1.0</v>
      </c>
      <c r="T7" s="24">
        <v>1.0</v>
      </c>
      <c r="U7" s="8">
        <f t="shared" si="3"/>
        <v>7</v>
      </c>
      <c r="V7" s="10">
        <f t="shared" si="4"/>
        <v>25</v>
      </c>
    </row>
    <row r="8" ht="16.5" customHeight="1">
      <c r="A8" s="6">
        <v>6.0</v>
      </c>
      <c r="B8" s="7" t="s">
        <v>23</v>
      </c>
      <c r="C8" s="24">
        <v>1.0</v>
      </c>
      <c r="D8" s="24">
        <v>1.0</v>
      </c>
      <c r="E8" s="24">
        <v>1.0</v>
      </c>
      <c r="F8" s="24">
        <v>1.0</v>
      </c>
      <c r="G8" s="24">
        <v>1.0</v>
      </c>
      <c r="H8" s="8">
        <f t="shared" si="1"/>
        <v>5</v>
      </c>
      <c r="I8" s="8">
        <f t="shared" si="2"/>
        <v>25</v>
      </c>
      <c r="K8" s="6">
        <v>6.0</v>
      </c>
      <c r="L8" s="7" t="s">
        <v>23</v>
      </c>
      <c r="M8" s="24">
        <v>1.0</v>
      </c>
      <c r="N8" s="24">
        <v>1.0</v>
      </c>
      <c r="O8" s="24">
        <v>1.0</v>
      </c>
      <c r="P8" s="12"/>
      <c r="Q8" s="24">
        <v>1.0</v>
      </c>
      <c r="R8" s="24">
        <v>1.0</v>
      </c>
      <c r="S8" s="24">
        <v>1.0</v>
      </c>
      <c r="T8" s="24">
        <v>1.0</v>
      </c>
      <c r="U8" s="8">
        <f t="shared" si="3"/>
        <v>7</v>
      </c>
      <c r="V8" s="10">
        <f t="shared" si="4"/>
        <v>25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15"/>
      <c r="Q9" s="24">
        <v>3.0</v>
      </c>
      <c r="R9" s="24">
        <v>2.0</v>
      </c>
      <c r="S9" s="24">
        <v>2.0</v>
      </c>
      <c r="T9" s="24">
        <v>2.0</v>
      </c>
      <c r="U9" s="8">
        <f t="shared" si="3"/>
        <v>15</v>
      </c>
      <c r="V9" s="10">
        <f t="shared" si="4"/>
        <v>53.57142857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3.0</v>
      </c>
      <c r="O10" s="24">
        <v>3.0</v>
      </c>
      <c r="P10" s="15"/>
      <c r="Q10" s="24">
        <v>3.0</v>
      </c>
      <c r="R10" s="24">
        <v>2.0</v>
      </c>
      <c r="S10" s="24">
        <v>2.0</v>
      </c>
      <c r="T10" s="24">
        <v>2.0</v>
      </c>
      <c r="U10" s="8">
        <f t="shared" si="3"/>
        <v>19</v>
      </c>
      <c r="V10" s="10">
        <f t="shared" si="4"/>
        <v>67.85714286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3.0</v>
      </c>
      <c r="F11" s="24">
        <v>2.0</v>
      </c>
      <c r="G11" s="24">
        <v>2.0</v>
      </c>
      <c r="H11" s="8">
        <f t="shared" si="1"/>
        <v>15</v>
      </c>
      <c r="I11" s="8">
        <f t="shared" si="2"/>
        <v>75</v>
      </c>
      <c r="K11" s="6">
        <v>9.0</v>
      </c>
      <c r="L11" s="13" t="s">
        <v>26</v>
      </c>
      <c r="M11" s="24">
        <v>2.0</v>
      </c>
      <c r="N11" s="24">
        <v>3.0</v>
      </c>
      <c r="O11" s="24">
        <v>2.0</v>
      </c>
      <c r="P11" s="15"/>
      <c r="Q11" s="24">
        <v>3.0</v>
      </c>
      <c r="R11" s="24">
        <v>2.0</v>
      </c>
      <c r="S11" s="24">
        <v>2.0</v>
      </c>
      <c r="T11" s="24">
        <v>2.0</v>
      </c>
      <c r="U11" s="8">
        <f t="shared" si="3"/>
        <v>16</v>
      </c>
      <c r="V11" s="10">
        <f t="shared" si="4"/>
        <v>57.14285714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4.0</v>
      </c>
      <c r="H12" s="8">
        <f t="shared" si="1"/>
        <v>17</v>
      </c>
      <c r="I12" s="8">
        <f t="shared" si="2"/>
        <v>85</v>
      </c>
      <c r="K12" s="6">
        <v>10.0</v>
      </c>
      <c r="L12" s="13" t="s">
        <v>27</v>
      </c>
      <c r="M12" s="24">
        <v>4.0</v>
      </c>
      <c r="N12" s="24">
        <v>3.0</v>
      </c>
      <c r="O12" s="24">
        <v>2.0</v>
      </c>
      <c r="P12" s="15"/>
      <c r="Q12" s="24">
        <v>3.0</v>
      </c>
      <c r="R12" s="24">
        <v>2.0</v>
      </c>
      <c r="S12" s="24">
        <v>2.0</v>
      </c>
      <c r="T12" s="24">
        <v>2.0</v>
      </c>
      <c r="U12" s="8">
        <f t="shared" si="3"/>
        <v>18</v>
      </c>
      <c r="V12" s="10">
        <f t="shared" si="4"/>
        <v>64.28571429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3.0</v>
      </c>
      <c r="O13" s="24">
        <v>3.0</v>
      </c>
      <c r="P13" s="15"/>
      <c r="Q13" s="24">
        <v>3.0</v>
      </c>
      <c r="R13" s="24">
        <v>3.0</v>
      </c>
      <c r="S13" s="24">
        <v>2.0</v>
      </c>
      <c r="T13" s="24">
        <v>2.0</v>
      </c>
      <c r="U13" s="8">
        <f t="shared" si="3"/>
        <v>20</v>
      </c>
      <c r="V13" s="10">
        <f t="shared" si="4"/>
        <v>71.42857143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1.0</v>
      </c>
      <c r="D15" s="24">
        <v>1.0</v>
      </c>
      <c r="E15" s="24">
        <v>1.0</v>
      </c>
      <c r="F15" s="24">
        <v>1.0</v>
      </c>
      <c r="G15" s="24">
        <v>1.0</v>
      </c>
      <c r="H15" s="8">
        <f t="shared" si="1"/>
        <v>5</v>
      </c>
      <c r="I15" s="8">
        <f t="shared" si="2"/>
        <v>25</v>
      </c>
      <c r="K15" s="6">
        <v>13.0</v>
      </c>
      <c r="L15" s="13" t="s">
        <v>30</v>
      </c>
      <c r="M15" s="24">
        <v>1.0</v>
      </c>
      <c r="N15" s="24">
        <v>1.0</v>
      </c>
      <c r="O15" s="24">
        <v>1.0</v>
      </c>
      <c r="P15" s="15"/>
      <c r="Q15" s="24">
        <v>1.0</v>
      </c>
      <c r="R15" s="24">
        <v>1.0</v>
      </c>
      <c r="S15" s="24">
        <v>1.0</v>
      </c>
      <c r="T15" s="24">
        <v>1.0</v>
      </c>
      <c r="U15" s="8">
        <f t="shared" si="3"/>
        <v>7</v>
      </c>
      <c r="V15" s="10">
        <f t="shared" si="4"/>
        <v>25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4.0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4.0</v>
      </c>
      <c r="N18" s="24">
        <v>3.0</v>
      </c>
      <c r="O18" s="24">
        <v>2.0</v>
      </c>
      <c r="P18" s="15"/>
      <c r="Q18" s="24">
        <v>3.0</v>
      </c>
      <c r="R18" s="24">
        <v>2.0</v>
      </c>
      <c r="S18" s="24">
        <v>2.0</v>
      </c>
      <c r="T18" s="24">
        <v>2.0</v>
      </c>
      <c r="U18" s="8">
        <f t="shared" si="3"/>
        <v>18</v>
      </c>
      <c r="V18" s="10">
        <f t="shared" si="4"/>
        <v>64.28571429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2.0</v>
      </c>
      <c r="G19" s="24">
        <v>2.0</v>
      </c>
      <c r="H19" s="8">
        <f t="shared" si="1"/>
        <v>15</v>
      </c>
      <c r="I19" s="8">
        <f t="shared" si="2"/>
        <v>75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15"/>
      <c r="Q19" s="24">
        <v>3.0</v>
      </c>
      <c r="R19" s="24">
        <v>2.0</v>
      </c>
      <c r="S19" s="24">
        <v>2.0</v>
      </c>
      <c r="T19" s="24">
        <v>2.0</v>
      </c>
      <c r="U19" s="8">
        <f t="shared" si="3"/>
        <v>15</v>
      </c>
      <c r="V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3.0</v>
      </c>
      <c r="O20" s="24">
        <v>3.0</v>
      </c>
      <c r="P20" s="15"/>
      <c r="Q20" s="24">
        <v>3.0</v>
      </c>
      <c r="R20" s="24">
        <v>3.0</v>
      </c>
      <c r="S20" s="24">
        <v>2.0</v>
      </c>
      <c r="T20" s="24">
        <v>2.0</v>
      </c>
      <c r="U20" s="8">
        <f t="shared" si="3"/>
        <v>20</v>
      </c>
      <c r="V20" s="10">
        <f t="shared" si="4"/>
        <v>71.42857143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3.0</v>
      </c>
      <c r="F21" s="24">
        <v>2.0</v>
      </c>
      <c r="G21" s="24">
        <v>2.0</v>
      </c>
      <c r="H21" s="8">
        <f t="shared" si="1"/>
        <v>15</v>
      </c>
      <c r="I21" s="8">
        <f t="shared" si="2"/>
        <v>75</v>
      </c>
      <c r="K21" s="1">
        <v>19.0</v>
      </c>
      <c r="L21" s="18" t="s">
        <v>36</v>
      </c>
      <c r="M21" s="24">
        <v>2.0</v>
      </c>
      <c r="N21" s="25">
        <v>2.0</v>
      </c>
      <c r="O21" s="24">
        <v>2.0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15</v>
      </c>
      <c r="V21" s="21">
        <f t="shared" si="4"/>
        <v>53.57142857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3.0</v>
      </c>
      <c r="F22" s="24">
        <v>2.0</v>
      </c>
      <c r="G22" s="24">
        <v>2.0</v>
      </c>
      <c r="H22" s="8">
        <f t="shared" si="1"/>
        <v>15</v>
      </c>
      <c r="I22" s="8">
        <f t="shared" si="2"/>
        <v>75</v>
      </c>
      <c r="K22" s="6">
        <v>20.0</v>
      </c>
      <c r="L22" s="7" t="s">
        <v>37</v>
      </c>
      <c r="M22" s="24">
        <v>2.0</v>
      </c>
      <c r="N22" s="26">
        <v>2.0</v>
      </c>
      <c r="O22" s="24">
        <v>2.0</v>
      </c>
      <c r="P22" s="15"/>
      <c r="Q22" s="24">
        <v>3.0</v>
      </c>
      <c r="R22" s="24">
        <v>2.0</v>
      </c>
      <c r="S22" s="24">
        <v>2.0</v>
      </c>
      <c r="T22" s="24">
        <v>2.0</v>
      </c>
      <c r="U22" s="8">
        <f t="shared" si="3"/>
        <v>15</v>
      </c>
      <c r="V22" s="10">
        <f t="shared" si="4"/>
        <v>53.57142857</v>
      </c>
    </row>
    <row r="23" ht="15.75" customHeight="1">
      <c r="A23" s="29">
        <v>21.0</v>
      </c>
      <c r="B23" s="30" t="s">
        <v>38</v>
      </c>
      <c r="C23" s="29">
        <v>4.0</v>
      </c>
      <c r="D23" s="29">
        <v>4.0</v>
      </c>
      <c r="E23" s="29">
        <v>2.0</v>
      </c>
      <c r="F23" s="24">
        <v>2.0</v>
      </c>
      <c r="G23" s="24">
        <v>2.0</v>
      </c>
      <c r="H23" s="8">
        <f t="shared" si="1"/>
        <v>14</v>
      </c>
      <c r="I23" s="8">
        <f t="shared" si="2"/>
        <v>70</v>
      </c>
      <c r="K23" s="29">
        <v>21.0</v>
      </c>
      <c r="L23" s="30" t="s">
        <v>38</v>
      </c>
      <c r="M23" s="30">
        <v>2.0</v>
      </c>
      <c r="N23" s="26">
        <v>2.0</v>
      </c>
      <c r="O23" s="24">
        <v>3.0</v>
      </c>
      <c r="P23" s="31"/>
      <c r="Q23" s="30">
        <v>3.0</v>
      </c>
      <c r="R23" s="30">
        <v>2.0</v>
      </c>
      <c r="S23" s="30">
        <v>2.0</v>
      </c>
      <c r="T23" s="30">
        <v>2.0</v>
      </c>
      <c r="U23" s="8">
        <f t="shared" si="3"/>
        <v>16</v>
      </c>
      <c r="V23" s="10">
        <f t="shared" si="4"/>
        <v>57.14285714</v>
      </c>
    </row>
    <row r="24" ht="15.75" customHeight="1">
      <c r="A24" s="29">
        <v>22.0</v>
      </c>
      <c r="B24" s="30" t="s">
        <v>39</v>
      </c>
      <c r="C24" s="29">
        <v>4.0</v>
      </c>
      <c r="D24" s="29">
        <v>4.0</v>
      </c>
      <c r="E24" s="29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3.0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16</v>
      </c>
      <c r="V24" s="10">
        <f t="shared" si="4"/>
        <v>57.14285714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9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4.0</v>
      </c>
      <c r="H3" s="8">
        <f t="shared" ref="H3:H24" si="1">SUM(C3:G3)</f>
        <v>17</v>
      </c>
      <c r="I3" s="8">
        <f t="shared" ref="I3:I24" si="2">(H3/20)*100</f>
        <v>85</v>
      </c>
      <c r="K3" s="6">
        <v>1.0</v>
      </c>
      <c r="L3" s="7" t="s">
        <v>18</v>
      </c>
      <c r="M3" s="24">
        <v>4.0</v>
      </c>
      <c r="N3" s="24">
        <v>3.0</v>
      </c>
      <c r="O3" s="24">
        <v>3.0</v>
      </c>
      <c r="P3" s="9"/>
      <c r="Q3" s="24">
        <v>3.0</v>
      </c>
      <c r="R3" s="24">
        <v>2.0</v>
      </c>
      <c r="S3" s="24">
        <v>2.0</v>
      </c>
      <c r="T3" s="24">
        <v>2.0</v>
      </c>
      <c r="U3" s="8">
        <f t="shared" ref="U3:U24" si="3">SUM(M3:T3)</f>
        <v>19</v>
      </c>
      <c r="V3" s="10">
        <f t="shared" ref="V3:V24" si="4">(U3/28)*100</f>
        <v>67.85714286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2.0</v>
      </c>
      <c r="F4" s="24">
        <v>2.0</v>
      </c>
      <c r="G4" s="24">
        <v>2.0</v>
      </c>
      <c r="H4" s="8">
        <f t="shared" si="1"/>
        <v>14</v>
      </c>
      <c r="I4" s="8">
        <f t="shared" si="2"/>
        <v>70</v>
      </c>
      <c r="K4" s="6">
        <v>2.0</v>
      </c>
      <c r="L4" s="7" t="s">
        <v>19</v>
      </c>
      <c r="M4" s="24">
        <v>2.0</v>
      </c>
      <c r="N4" s="24">
        <v>2.0</v>
      </c>
      <c r="O4" s="24">
        <v>2.0</v>
      </c>
      <c r="P4" s="9"/>
      <c r="Q4" s="24">
        <v>3.0</v>
      </c>
      <c r="R4" s="24">
        <v>2.0</v>
      </c>
      <c r="S4" s="24">
        <v>2.0</v>
      </c>
      <c r="T4" s="24">
        <v>2.0</v>
      </c>
      <c r="U4" s="8">
        <f t="shared" si="3"/>
        <v>15</v>
      </c>
      <c r="V4" s="10">
        <f t="shared" si="4"/>
        <v>53.57142857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2.0</v>
      </c>
      <c r="F5" s="24">
        <v>2.0</v>
      </c>
      <c r="G5" s="24">
        <v>2.0</v>
      </c>
      <c r="H5" s="8">
        <f t="shared" si="1"/>
        <v>14</v>
      </c>
      <c r="I5" s="8">
        <f t="shared" si="2"/>
        <v>70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9"/>
      <c r="Q5" s="24">
        <v>3.0</v>
      </c>
      <c r="R5" s="24">
        <v>2.0</v>
      </c>
      <c r="S5" s="24">
        <v>2.0</v>
      </c>
      <c r="T5" s="24">
        <v>2.0</v>
      </c>
      <c r="U5" s="8">
        <f t="shared" si="3"/>
        <v>15</v>
      </c>
      <c r="V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2.0</v>
      </c>
      <c r="F6" s="24">
        <v>2.0</v>
      </c>
      <c r="G6" s="24">
        <v>2.0</v>
      </c>
      <c r="H6" s="8">
        <f t="shared" si="1"/>
        <v>14</v>
      </c>
      <c r="I6" s="8">
        <f t="shared" si="2"/>
        <v>70</v>
      </c>
      <c r="K6" s="6">
        <v>4.0</v>
      </c>
      <c r="L6" s="7" t="s">
        <v>21</v>
      </c>
      <c r="M6" s="24">
        <v>2.0</v>
      </c>
      <c r="N6" s="24">
        <v>2.0</v>
      </c>
      <c r="O6" s="24">
        <v>2.0</v>
      </c>
      <c r="P6" s="9"/>
      <c r="Q6" s="24">
        <v>3.0</v>
      </c>
      <c r="R6" s="24">
        <v>2.0</v>
      </c>
      <c r="S6" s="24">
        <v>2.0</v>
      </c>
      <c r="T6" s="24">
        <v>2.0</v>
      </c>
      <c r="U6" s="8">
        <f t="shared" si="3"/>
        <v>15</v>
      </c>
      <c r="V6" s="10">
        <f t="shared" si="4"/>
        <v>53.57142857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2.0</v>
      </c>
      <c r="F7" s="24">
        <v>2.0</v>
      </c>
      <c r="G7" s="24">
        <v>1.0</v>
      </c>
      <c r="H7" s="8">
        <f t="shared" si="1"/>
        <v>13</v>
      </c>
      <c r="I7" s="8">
        <f t="shared" si="2"/>
        <v>65</v>
      </c>
      <c r="K7" s="6">
        <v>5.0</v>
      </c>
      <c r="L7" s="7" t="s">
        <v>22</v>
      </c>
      <c r="M7" s="24">
        <v>2.0</v>
      </c>
      <c r="N7" s="24">
        <v>2.0</v>
      </c>
      <c r="O7" s="24">
        <v>2.0</v>
      </c>
      <c r="Q7" s="24">
        <v>3.0</v>
      </c>
      <c r="R7" s="24">
        <v>2.0</v>
      </c>
      <c r="S7" s="24">
        <v>2.0</v>
      </c>
      <c r="T7" s="24">
        <v>2.0</v>
      </c>
      <c r="U7" s="8">
        <f t="shared" si="3"/>
        <v>15</v>
      </c>
      <c r="V7" s="10">
        <f t="shared" si="4"/>
        <v>53.57142857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2.0</v>
      </c>
      <c r="F8" s="24">
        <v>2.0</v>
      </c>
      <c r="G8" s="24">
        <v>2.0</v>
      </c>
      <c r="H8" s="8">
        <f t="shared" si="1"/>
        <v>14</v>
      </c>
      <c r="I8" s="8">
        <f t="shared" si="2"/>
        <v>70</v>
      </c>
      <c r="K8" s="6">
        <v>6.0</v>
      </c>
      <c r="L8" s="7" t="s">
        <v>23</v>
      </c>
      <c r="M8" s="24">
        <v>2.0</v>
      </c>
      <c r="N8" s="24">
        <v>2.0</v>
      </c>
      <c r="O8" s="24">
        <v>2.0</v>
      </c>
      <c r="P8" s="12"/>
      <c r="Q8" s="24">
        <v>3.0</v>
      </c>
      <c r="R8" s="24">
        <v>2.0</v>
      </c>
      <c r="S8" s="24">
        <v>2.0</v>
      </c>
      <c r="T8" s="24">
        <v>2.0</v>
      </c>
      <c r="U8" s="8">
        <f t="shared" si="3"/>
        <v>15</v>
      </c>
      <c r="V8" s="10">
        <f t="shared" si="4"/>
        <v>53.57142857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15"/>
      <c r="Q9" s="24">
        <v>3.0</v>
      </c>
      <c r="R9" s="24">
        <v>2.0</v>
      </c>
      <c r="S9" s="24">
        <v>2.0</v>
      </c>
      <c r="T9" s="24">
        <v>2.0</v>
      </c>
      <c r="U9" s="8">
        <f t="shared" si="3"/>
        <v>15</v>
      </c>
      <c r="V9" s="10">
        <f t="shared" si="4"/>
        <v>53.57142857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3.0</v>
      </c>
      <c r="O10" s="24">
        <v>3.0</v>
      </c>
      <c r="P10" s="15"/>
      <c r="Q10" s="24">
        <v>3.0</v>
      </c>
      <c r="R10" s="24">
        <v>2.0</v>
      </c>
      <c r="S10" s="24">
        <v>2.0</v>
      </c>
      <c r="T10" s="24">
        <v>2.0</v>
      </c>
      <c r="U10" s="8">
        <f t="shared" si="3"/>
        <v>19</v>
      </c>
      <c r="V10" s="10">
        <f t="shared" si="4"/>
        <v>67.85714286</v>
      </c>
    </row>
    <row r="11" ht="16.5" customHeight="1">
      <c r="A11" s="6">
        <v>9.0</v>
      </c>
      <c r="B11" s="7" t="s">
        <v>26</v>
      </c>
      <c r="C11" s="24">
        <v>1.0</v>
      </c>
      <c r="D11" s="24">
        <v>4.0</v>
      </c>
      <c r="E11" s="24">
        <v>1.0</v>
      </c>
      <c r="F11" s="24">
        <v>1.0</v>
      </c>
      <c r="G11" s="24">
        <v>1.0</v>
      </c>
      <c r="H11" s="8">
        <f t="shared" si="1"/>
        <v>8</v>
      </c>
      <c r="I11" s="8">
        <f t="shared" si="2"/>
        <v>40</v>
      </c>
      <c r="K11" s="6">
        <v>9.0</v>
      </c>
      <c r="L11" s="13" t="s">
        <v>26</v>
      </c>
      <c r="M11" s="24">
        <v>1.0</v>
      </c>
      <c r="N11" s="24">
        <v>1.0</v>
      </c>
      <c r="O11" s="24">
        <v>1.0</v>
      </c>
      <c r="P11" s="15"/>
      <c r="Q11" s="24">
        <v>1.0</v>
      </c>
      <c r="R11" s="24">
        <v>1.0</v>
      </c>
      <c r="S11" s="24">
        <v>1.0</v>
      </c>
      <c r="T11" s="24">
        <v>1.0</v>
      </c>
      <c r="U11" s="8">
        <f t="shared" si="3"/>
        <v>7</v>
      </c>
      <c r="V11" s="10">
        <f t="shared" si="4"/>
        <v>25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4.0</v>
      </c>
      <c r="H12" s="8">
        <f t="shared" si="1"/>
        <v>17</v>
      </c>
      <c r="I12" s="8">
        <f t="shared" si="2"/>
        <v>85</v>
      </c>
      <c r="K12" s="6">
        <v>10.0</v>
      </c>
      <c r="L12" s="13" t="s">
        <v>27</v>
      </c>
      <c r="M12" s="24">
        <v>4.0</v>
      </c>
      <c r="N12" s="24">
        <v>3.0</v>
      </c>
      <c r="O12" s="24">
        <v>2.0</v>
      </c>
      <c r="P12" s="15"/>
      <c r="Q12" s="24">
        <v>3.0</v>
      </c>
      <c r="R12" s="24">
        <v>2.0</v>
      </c>
      <c r="S12" s="24">
        <v>2.0</v>
      </c>
      <c r="T12" s="24">
        <v>2.0</v>
      </c>
      <c r="U12" s="8">
        <f t="shared" si="3"/>
        <v>18</v>
      </c>
      <c r="V12" s="10">
        <f t="shared" si="4"/>
        <v>64.28571429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3.0</v>
      </c>
      <c r="O13" s="24">
        <v>3.0</v>
      </c>
      <c r="P13" s="15"/>
      <c r="Q13" s="24">
        <v>3.0</v>
      </c>
      <c r="R13" s="24">
        <v>3.0</v>
      </c>
      <c r="S13" s="24">
        <v>2.0</v>
      </c>
      <c r="T13" s="24">
        <v>2.0</v>
      </c>
      <c r="U13" s="8">
        <f t="shared" si="3"/>
        <v>20</v>
      </c>
      <c r="V13" s="10">
        <f t="shared" si="4"/>
        <v>71.42857143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2.0</v>
      </c>
      <c r="F15" s="24">
        <v>2.0</v>
      </c>
      <c r="G15" s="24">
        <v>3.0</v>
      </c>
      <c r="H15" s="8">
        <f t="shared" si="1"/>
        <v>15</v>
      </c>
      <c r="I15" s="8">
        <f t="shared" si="2"/>
        <v>75</v>
      </c>
      <c r="K15" s="6">
        <v>13.0</v>
      </c>
      <c r="L15" s="13" t="s">
        <v>30</v>
      </c>
      <c r="M15" s="24">
        <v>4.0</v>
      </c>
      <c r="N15" s="24">
        <v>3.0</v>
      </c>
      <c r="O15" s="24">
        <v>2.0</v>
      </c>
      <c r="P15" s="15"/>
      <c r="Q15" s="24">
        <v>3.0</v>
      </c>
      <c r="R15" s="24">
        <v>2.0</v>
      </c>
      <c r="S15" s="24">
        <v>2.0</v>
      </c>
      <c r="T15" s="24">
        <v>2.0</v>
      </c>
      <c r="U15" s="8">
        <f t="shared" si="3"/>
        <v>18</v>
      </c>
      <c r="V15" s="10">
        <f t="shared" si="4"/>
        <v>64.28571429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4.0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4.0</v>
      </c>
      <c r="N18" s="24">
        <v>3.0</v>
      </c>
      <c r="O18" s="24">
        <v>2.0</v>
      </c>
      <c r="P18" s="15"/>
      <c r="Q18" s="24">
        <v>3.0</v>
      </c>
      <c r="R18" s="24">
        <v>2.0</v>
      </c>
      <c r="S18" s="24">
        <v>2.0</v>
      </c>
      <c r="T18" s="24">
        <v>2.0</v>
      </c>
      <c r="U18" s="8">
        <f t="shared" si="3"/>
        <v>18</v>
      </c>
      <c r="V18" s="10">
        <f t="shared" si="4"/>
        <v>64.28571429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2.0</v>
      </c>
      <c r="G19" s="24">
        <v>2.0</v>
      </c>
      <c r="H19" s="8">
        <f t="shared" si="1"/>
        <v>15</v>
      </c>
      <c r="I19" s="8">
        <f t="shared" si="2"/>
        <v>75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15"/>
      <c r="Q19" s="24">
        <v>3.0</v>
      </c>
      <c r="R19" s="24">
        <v>2.0</v>
      </c>
      <c r="S19" s="24">
        <v>2.0</v>
      </c>
      <c r="T19" s="24">
        <v>2.0</v>
      </c>
      <c r="U19" s="8">
        <f t="shared" si="3"/>
        <v>15</v>
      </c>
      <c r="V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3.0</v>
      </c>
      <c r="O20" s="24">
        <v>3.0</v>
      </c>
      <c r="P20" s="15"/>
      <c r="Q20" s="24">
        <v>3.0</v>
      </c>
      <c r="R20" s="24">
        <v>3.0</v>
      </c>
      <c r="S20" s="24">
        <v>2.0</v>
      </c>
      <c r="T20" s="24">
        <v>2.0</v>
      </c>
      <c r="U20" s="8">
        <f t="shared" si="3"/>
        <v>20</v>
      </c>
      <c r="V20" s="10">
        <f t="shared" si="4"/>
        <v>71.42857143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2.0</v>
      </c>
      <c r="F21" s="24">
        <v>2.0</v>
      </c>
      <c r="G21" s="24">
        <v>2.0</v>
      </c>
      <c r="H21" s="8">
        <f t="shared" si="1"/>
        <v>14</v>
      </c>
      <c r="I21" s="8">
        <f t="shared" si="2"/>
        <v>70</v>
      </c>
      <c r="K21" s="1">
        <v>19.0</v>
      </c>
      <c r="L21" s="18" t="s">
        <v>36</v>
      </c>
      <c r="M21" s="24">
        <v>2.0</v>
      </c>
      <c r="N21" s="25">
        <v>2.0</v>
      </c>
      <c r="O21" s="24">
        <v>2.0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15</v>
      </c>
      <c r="V21" s="21">
        <f t="shared" si="4"/>
        <v>53.57142857</v>
      </c>
    </row>
    <row r="22" ht="15.75" customHeight="1">
      <c r="A22" s="6">
        <v>20.0</v>
      </c>
      <c r="B22" s="7" t="s">
        <v>37</v>
      </c>
      <c r="C22" s="24">
        <v>0.0</v>
      </c>
      <c r="D22" s="24">
        <v>0.0</v>
      </c>
      <c r="E22" s="24">
        <v>0.0</v>
      </c>
      <c r="F22" s="24">
        <v>0.0</v>
      </c>
      <c r="G22" s="24">
        <v>0.0</v>
      </c>
      <c r="H22" s="8">
        <f t="shared" si="1"/>
        <v>0</v>
      </c>
      <c r="I22" s="8">
        <f t="shared" si="2"/>
        <v>0</v>
      </c>
      <c r="K22" s="6">
        <v>20.0</v>
      </c>
      <c r="L22" s="7" t="s">
        <v>37</v>
      </c>
      <c r="M22" s="24">
        <v>0.0</v>
      </c>
      <c r="N22" s="24">
        <v>0.0</v>
      </c>
      <c r="O22" s="24">
        <v>0.0</v>
      </c>
      <c r="P22" s="24">
        <v>0.0</v>
      </c>
      <c r="Q22" s="24">
        <v>0.0</v>
      </c>
      <c r="R22" s="24">
        <v>0.0</v>
      </c>
      <c r="S22" s="24">
        <v>0.0</v>
      </c>
      <c r="T22" s="24">
        <v>0.0</v>
      </c>
      <c r="U22" s="8">
        <f t="shared" si="3"/>
        <v>0</v>
      </c>
      <c r="V22" s="10">
        <f t="shared" si="4"/>
        <v>0</v>
      </c>
    </row>
    <row r="23" ht="15.75" customHeight="1">
      <c r="A23" s="29">
        <v>21.0</v>
      </c>
      <c r="B23" s="30" t="s">
        <v>38</v>
      </c>
      <c r="C23" s="29">
        <v>4.0</v>
      </c>
      <c r="D23" s="29">
        <v>4.0</v>
      </c>
      <c r="E23" s="29">
        <v>2.0</v>
      </c>
      <c r="F23" s="24">
        <v>2.0</v>
      </c>
      <c r="G23" s="24">
        <v>2.0</v>
      </c>
      <c r="H23" s="8">
        <f t="shared" si="1"/>
        <v>14</v>
      </c>
      <c r="I23" s="8">
        <f t="shared" si="2"/>
        <v>70</v>
      </c>
      <c r="K23" s="29">
        <v>21.0</v>
      </c>
      <c r="L23" s="30" t="s">
        <v>38</v>
      </c>
      <c r="M23" s="30">
        <v>2.0</v>
      </c>
      <c r="N23" s="26">
        <v>2.0</v>
      </c>
      <c r="O23" s="24">
        <v>3.0</v>
      </c>
      <c r="P23" s="31"/>
      <c r="Q23" s="30">
        <v>3.0</v>
      </c>
      <c r="R23" s="30">
        <v>2.0</v>
      </c>
      <c r="S23" s="30">
        <v>2.0</v>
      </c>
      <c r="T23" s="30">
        <v>2.0</v>
      </c>
      <c r="U23" s="8">
        <f t="shared" si="3"/>
        <v>16</v>
      </c>
      <c r="V23" s="10">
        <f t="shared" si="4"/>
        <v>57.14285714</v>
      </c>
    </row>
    <row r="24" ht="15.75" customHeight="1">
      <c r="A24" s="29">
        <v>22.0</v>
      </c>
      <c r="B24" s="30" t="s">
        <v>39</v>
      </c>
      <c r="C24" s="29">
        <v>4.0</v>
      </c>
      <c r="D24" s="29">
        <v>4.0</v>
      </c>
      <c r="E24" s="29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3.0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16</v>
      </c>
      <c r="V24" s="10">
        <f t="shared" si="4"/>
        <v>57.14285714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9.71"/>
    <col customWidth="1" min="14" max="14" width="11.14"/>
    <col customWidth="1" min="15" max="15" width="14.57"/>
    <col customWidth="1" min="16" max="16" width="14.43"/>
    <col customWidth="1" min="17" max="17" width="12.14"/>
    <col customWidth="1" min="18" max="18" width="8.71"/>
    <col customWidth="1" min="19" max="19" width="12.29"/>
    <col customWidth="1" min="20" max="20" width="13.0"/>
    <col customWidth="1" min="21" max="21" width="8.71"/>
    <col customWidth="1" min="22" max="22" width="11.57"/>
    <col customWidth="1" min="2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3"/>
      <c r="T1" s="4"/>
      <c r="U1" s="1" t="s">
        <v>3</v>
      </c>
      <c r="V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/>
      <c r="Q2" s="6" t="s">
        <v>14</v>
      </c>
      <c r="R2" s="6" t="s">
        <v>15</v>
      </c>
      <c r="S2" s="6" t="s">
        <v>16</v>
      </c>
      <c r="T2" s="6" t="s">
        <v>17</v>
      </c>
      <c r="U2" s="5"/>
      <c r="V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2.0</v>
      </c>
      <c r="G3" s="24">
        <v>4.0</v>
      </c>
      <c r="H3" s="8">
        <f t="shared" ref="H3:H24" si="1">SUM(C3:G3)</f>
        <v>17</v>
      </c>
      <c r="I3" s="8">
        <f t="shared" ref="I3:I24" si="2">(H3/20)*100</f>
        <v>85</v>
      </c>
      <c r="K3" s="6">
        <v>1.0</v>
      </c>
      <c r="L3" s="7" t="s">
        <v>18</v>
      </c>
      <c r="M3" s="24">
        <v>4.0</v>
      </c>
      <c r="N3" s="24">
        <v>3.0</v>
      </c>
      <c r="O3" s="24">
        <v>3.0</v>
      </c>
      <c r="P3" s="9"/>
      <c r="Q3" s="24">
        <v>3.0</v>
      </c>
      <c r="R3" s="24">
        <v>2.0</v>
      </c>
      <c r="S3" s="24">
        <v>2.0</v>
      </c>
      <c r="T3" s="24">
        <v>2.0</v>
      </c>
      <c r="U3" s="8">
        <f t="shared" ref="U3:U24" si="3">SUM(M3:T3)</f>
        <v>19</v>
      </c>
      <c r="V3" s="10">
        <f t="shared" ref="V3:V24" si="4">(U3/28)*100</f>
        <v>67.85714286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2.0</v>
      </c>
      <c r="F4" s="24">
        <v>2.0</v>
      </c>
      <c r="G4" s="24">
        <v>2.0</v>
      </c>
      <c r="H4" s="8">
        <f t="shared" si="1"/>
        <v>14</v>
      </c>
      <c r="I4" s="8">
        <f t="shared" si="2"/>
        <v>70</v>
      </c>
      <c r="K4" s="6">
        <v>2.0</v>
      </c>
      <c r="L4" s="7" t="s">
        <v>19</v>
      </c>
      <c r="M4" s="24">
        <v>2.0</v>
      </c>
      <c r="N4" s="24">
        <v>2.0</v>
      </c>
      <c r="O4" s="24">
        <v>2.0</v>
      </c>
      <c r="P4" s="9"/>
      <c r="Q4" s="24">
        <v>3.0</v>
      </c>
      <c r="R4" s="24">
        <v>2.0</v>
      </c>
      <c r="S4" s="24">
        <v>2.0</v>
      </c>
      <c r="T4" s="24">
        <v>2.0</v>
      </c>
      <c r="U4" s="8">
        <f t="shared" si="3"/>
        <v>15</v>
      </c>
      <c r="V4" s="10">
        <f t="shared" si="4"/>
        <v>53.57142857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2.0</v>
      </c>
      <c r="F5" s="24">
        <v>2.0</v>
      </c>
      <c r="G5" s="24">
        <v>2.0</v>
      </c>
      <c r="H5" s="8">
        <f t="shared" si="1"/>
        <v>14</v>
      </c>
      <c r="I5" s="8">
        <f t="shared" si="2"/>
        <v>70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9"/>
      <c r="Q5" s="24">
        <v>3.0</v>
      </c>
      <c r="R5" s="24">
        <v>2.0</v>
      </c>
      <c r="S5" s="24">
        <v>2.0</v>
      </c>
      <c r="T5" s="24">
        <v>2.0</v>
      </c>
      <c r="U5" s="8">
        <f t="shared" si="3"/>
        <v>15</v>
      </c>
      <c r="V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2.0</v>
      </c>
      <c r="F6" s="24">
        <v>2.0</v>
      </c>
      <c r="G6" s="24">
        <v>2.0</v>
      </c>
      <c r="H6" s="8">
        <f t="shared" si="1"/>
        <v>14</v>
      </c>
      <c r="I6" s="8">
        <f t="shared" si="2"/>
        <v>70</v>
      </c>
      <c r="K6" s="6">
        <v>4.0</v>
      </c>
      <c r="L6" s="7" t="s">
        <v>21</v>
      </c>
      <c r="M6" s="24">
        <v>2.0</v>
      </c>
      <c r="N6" s="24">
        <v>2.0</v>
      </c>
      <c r="O6" s="24">
        <v>2.0</v>
      </c>
      <c r="P6" s="9"/>
      <c r="Q6" s="24">
        <v>3.0</v>
      </c>
      <c r="R6" s="24">
        <v>2.0</v>
      </c>
      <c r="S6" s="24">
        <v>2.0</v>
      </c>
      <c r="T6" s="24">
        <v>2.0</v>
      </c>
      <c r="U6" s="8">
        <f t="shared" si="3"/>
        <v>15</v>
      </c>
      <c r="V6" s="10">
        <f t="shared" si="4"/>
        <v>53.57142857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2.0</v>
      </c>
      <c r="F7" s="24">
        <v>2.0</v>
      </c>
      <c r="G7" s="24">
        <v>1.0</v>
      </c>
      <c r="H7" s="8">
        <f t="shared" si="1"/>
        <v>13</v>
      </c>
      <c r="I7" s="8">
        <f t="shared" si="2"/>
        <v>65</v>
      </c>
      <c r="K7" s="6">
        <v>5.0</v>
      </c>
      <c r="L7" s="7" t="s">
        <v>22</v>
      </c>
      <c r="M7" s="24">
        <v>2.0</v>
      </c>
      <c r="N7" s="24">
        <v>2.0</v>
      </c>
      <c r="O7" s="24">
        <v>2.0</v>
      </c>
      <c r="Q7" s="24">
        <v>3.0</v>
      </c>
      <c r="R7" s="24">
        <v>2.0</v>
      </c>
      <c r="S7" s="24">
        <v>2.0</v>
      </c>
      <c r="T7" s="24">
        <v>2.0</v>
      </c>
      <c r="U7" s="8">
        <f t="shared" si="3"/>
        <v>15</v>
      </c>
      <c r="V7" s="10">
        <f t="shared" si="4"/>
        <v>53.57142857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2.0</v>
      </c>
      <c r="F8" s="24">
        <v>2.0</v>
      </c>
      <c r="G8" s="24">
        <v>2.0</v>
      </c>
      <c r="H8" s="8">
        <f t="shared" si="1"/>
        <v>14</v>
      </c>
      <c r="I8" s="8">
        <f t="shared" si="2"/>
        <v>70</v>
      </c>
      <c r="K8" s="6">
        <v>6.0</v>
      </c>
      <c r="L8" s="7" t="s">
        <v>23</v>
      </c>
      <c r="M8" s="24">
        <v>2.0</v>
      </c>
      <c r="N8" s="24">
        <v>2.0</v>
      </c>
      <c r="O8" s="24">
        <v>2.0</v>
      </c>
      <c r="P8" s="12"/>
      <c r="Q8" s="24">
        <v>3.0</v>
      </c>
      <c r="R8" s="24">
        <v>2.0</v>
      </c>
      <c r="S8" s="24">
        <v>2.0</v>
      </c>
      <c r="T8" s="24">
        <v>2.0</v>
      </c>
      <c r="U8" s="8">
        <f t="shared" si="3"/>
        <v>15</v>
      </c>
      <c r="V8" s="10">
        <f t="shared" si="4"/>
        <v>53.57142857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15"/>
      <c r="Q9" s="24">
        <v>3.0</v>
      </c>
      <c r="R9" s="24">
        <v>2.0</v>
      </c>
      <c r="S9" s="24">
        <v>2.0</v>
      </c>
      <c r="T9" s="24">
        <v>2.0</v>
      </c>
      <c r="U9" s="8">
        <f t="shared" si="3"/>
        <v>15</v>
      </c>
      <c r="V9" s="10">
        <f t="shared" si="4"/>
        <v>53.57142857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2.0</v>
      </c>
      <c r="G10" s="24">
        <v>4.0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4.0</v>
      </c>
      <c r="N10" s="24">
        <v>3.0</v>
      </c>
      <c r="O10" s="24">
        <v>3.0</v>
      </c>
      <c r="P10" s="15"/>
      <c r="Q10" s="24">
        <v>3.0</v>
      </c>
      <c r="R10" s="24">
        <v>2.0</v>
      </c>
      <c r="S10" s="24">
        <v>2.0</v>
      </c>
      <c r="T10" s="24">
        <v>2.0</v>
      </c>
      <c r="U10" s="8">
        <f t="shared" si="3"/>
        <v>19</v>
      </c>
      <c r="V10" s="10">
        <f t="shared" si="4"/>
        <v>67.85714286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2.0</v>
      </c>
      <c r="F11" s="24">
        <v>2.0</v>
      </c>
      <c r="G11" s="24">
        <v>2.0</v>
      </c>
      <c r="H11" s="8">
        <f t="shared" si="1"/>
        <v>14</v>
      </c>
      <c r="I11" s="8">
        <f t="shared" si="2"/>
        <v>70</v>
      </c>
      <c r="K11" s="6">
        <v>9.0</v>
      </c>
      <c r="L11" s="13" t="s">
        <v>26</v>
      </c>
      <c r="M11" s="24">
        <v>2.0</v>
      </c>
      <c r="N11" s="24">
        <v>2.0</v>
      </c>
      <c r="O11" s="24">
        <v>2.0</v>
      </c>
      <c r="P11" s="15"/>
      <c r="Q11" s="24">
        <v>3.0</v>
      </c>
      <c r="R11" s="24">
        <v>2.0</v>
      </c>
      <c r="S11" s="24">
        <v>2.0</v>
      </c>
      <c r="T11" s="24">
        <v>2.0</v>
      </c>
      <c r="U11" s="8">
        <f t="shared" si="3"/>
        <v>15</v>
      </c>
      <c r="V11" s="10">
        <f t="shared" si="4"/>
        <v>53.57142857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2.0</v>
      </c>
      <c r="G12" s="24">
        <v>4.0</v>
      </c>
      <c r="H12" s="8">
        <f t="shared" si="1"/>
        <v>17</v>
      </c>
      <c r="I12" s="8">
        <f t="shared" si="2"/>
        <v>85</v>
      </c>
      <c r="K12" s="6">
        <v>10.0</v>
      </c>
      <c r="L12" s="13" t="s">
        <v>27</v>
      </c>
      <c r="M12" s="24">
        <v>4.0</v>
      </c>
      <c r="N12" s="24">
        <v>3.0</v>
      </c>
      <c r="O12" s="24">
        <v>2.0</v>
      </c>
      <c r="P12" s="15"/>
      <c r="Q12" s="24">
        <v>3.0</v>
      </c>
      <c r="R12" s="24">
        <v>2.0</v>
      </c>
      <c r="S12" s="24">
        <v>2.0</v>
      </c>
      <c r="T12" s="24">
        <v>2.0</v>
      </c>
      <c r="U12" s="8">
        <f t="shared" si="3"/>
        <v>18</v>
      </c>
      <c r="V12" s="10">
        <f t="shared" si="4"/>
        <v>64.28571429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2.0</v>
      </c>
      <c r="G13" s="24">
        <v>3.0</v>
      </c>
      <c r="H13" s="8">
        <f t="shared" si="1"/>
        <v>16</v>
      </c>
      <c r="I13" s="8">
        <f t="shared" si="2"/>
        <v>80</v>
      </c>
      <c r="K13" s="6">
        <v>11.0</v>
      </c>
      <c r="L13" s="13" t="s">
        <v>28</v>
      </c>
      <c r="M13" s="24">
        <v>4.0</v>
      </c>
      <c r="N13" s="24">
        <v>3.0</v>
      </c>
      <c r="O13" s="24">
        <v>3.0</v>
      </c>
      <c r="P13" s="15"/>
      <c r="Q13" s="24">
        <v>3.0</v>
      </c>
      <c r="R13" s="24">
        <v>3.0</v>
      </c>
      <c r="S13" s="24">
        <v>2.0</v>
      </c>
      <c r="T13" s="24">
        <v>2.0</v>
      </c>
      <c r="U13" s="8">
        <f t="shared" si="3"/>
        <v>20</v>
      </c>
      <c r="V13" s="10">
        <f t="shared" si="4"/>
        <v>71.42857143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15"/>
      <c r="Q14" s="24">
        <v>3.0</v>
      </c>
      <c r="R14" s="24">
        <v>2.0</v>
      </c>
      <c r="S14" s="24">
        <v>2.0</v>
      </c>
      <c r="T14" s="24">
        <v>2.0</v>
      </c>
      <c r="U14" s="8">
        <f t="shared" si="3"/>
        <v>15</v>
      </c>
      <c r="V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2.0</v>
      </c>
      <c r="F15" s="24">
        <v>2.0</v>
      </c>
      <c r="G15" s="24">
        <v>3.0</v>
      </c>
      <c r="H15" s="8">
        <f t="shared" si="1"/>
        <v>15</v>
      </c>
      <c r="I15" s="8">
        <f t="shared" si="2"/>
        <v>75</v>
      </c>
      <c r="K15" s="6">
        <v>13.0</v>
      </c>
      <c r="L15" s="13" t="s">
        <v>30</v>
      </c>
      <c r="M15" s="24">
        <v>4.0</v>
      </c>
      <c r="N15" s="24">
        <v>3.0</v>
      </c>
      <c r="O15" s="24">
        <v>2.0</v>
      </c>
      <c r="P15" s="15"/>
      <c r="Q15" s="24">
        <v>3.0</v>
      </c>
      <c r="R15" s="24">
        <v>2.0</v>
      </c>
      <c r="S15" s="24">
        <v>2.0</v>
      </c>
      <c r="T15" s="24">
        <v>2.0</v>
      </c>
      <c r="U15" s="8">
        <f t="shared" si="3"/>
        <v>18</v>
      </c>
      <c r="V15" s="10">
        <f t="shared" si="4"/>
        <v>64.28571429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15"/>
      <c r="Q16" s="24">
        <v>3.0</v>
      </c>
      <c r="R16" s="24">
        <v>2.0</v>
      </c>
      <c r="S16" s="24">
        <v>2.0</v>
      </c>
      <c r="T16" s="24">
        <v>2.0</v>
      </c>
      <c r="U16" s="8">
        <f t="shared" si="3"/>
        <v>15</v>
      </c>
      <c r="V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15"/>
      <c r="Q17" s="24">
        <v>3.0</v>
      </c>
      <c r="R17" s="24">
        <v>2.0</v>
      </c>
      <c r="S17" s="24">
        <v>2.0</v>
      </c>
      <c r="T17" s="24">
        <v>2.0</v>
      </c>
      <c r="U17" s="8">
        <f t="shared" si="3"/>
        <v>15</v>
      </c>
      <c r="V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2.0</v>
      </c>
      <c r="G18" s="24">
        <v>4.0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4.0</v>
      </c>
      <c r="N18" s="24">
        <v>3.0</v>
      </c>
      <c r="O18" s="24">
        <v>2.0</v>
      </c>
      <c r="P18" s="15"/>
      <c r="Q18" s="24">
        <v>3.0</v>
      </c>
      <c r="R18" s="24">
        <v>2.0</v>
      </c>
      <c r="S18" s="24">
        <v>2.0</v>
      </c>
      <c r="T18" s="24">
        <v>2.0</v>
      </c>
      <c r="U18" s="8">
        <f t="shared" si="3"/>
        <v>18</v>
      </c>
      <c r="V18" s="10">
        <f t="shared" si="4"/>
        <v>64.28571429</v>
      </c>
    </row>
    <row r="19" ht="16.5" customHeight="1">
      <c r="A19" s="6">
        <v>17.0</v>
      </c>
      <c r="B19" s="7" t="s">
        <v>34</v>
      </c>
      <c r="C19" s="24">
        <v>1.0</v>
      </c>
      <c r="D19" s="24">
        <v>4.0</v>
      </c>
      <c r="E19" s="24">
        <v>1.0</v>
      </c>
      <c r="F19" s="24">
        <v>1.0</v>
      </c>
      <c r="G19" s="24">
        <v>1.0</v>
      </c>
      <c r="H19" s="8">
        <f t="shared" si="1"/>
        <v>8</v>
      </c>
      <c r="I19" s="8">
        <f t="shared" si="2"/>
        <v>40</v>
      </c>
      <c r="K19" s="6">
        <v>17.0</v>
      </c>
      <c r="L19" s="13" t="s">
        <v>34</v>
      </c>
      <c r="M19" s="24">
        <v>1.0</v>
      </c>
      <c r="N19" s="24">
        <v>1.0</v>
      </c>
      <c r="O19" s="24">
        <v>1.0</v>
      </c>
      <c r="P19" s="15"/>
      <c r="Q19" s="24">
        <v>1.0</v>
      </c>
      <c r="R19" s="24">
        <v>1.0</v>
      </c>
      <c r="S19" s="24">
        <v>1.0</v>
      </c>
      <c r="T19" s="24">
        <v>1.0</v>
      </c>
      <c r="U19" s="8">
        <f t="shared" si="3"/>
        <v>7</v>
      </c>
      <c r="V19" s="10">
        <f t="shared" si="4"/>
        <v>25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2.0</v>
      </c>
      <c r="G20" s="24">
        <v>4.0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4.0</v>
      </c>
      <c r="N20" s="24">
        <v>3.0</v>
      </c>
      <c r="O20" s="24">
        <v>3.0</v>
      </c>
      <c r="P20" s="15"/>
      <c r="Q20" s="24">
        <v>3.0</v>
      </c>
      <c r="R20" s="24">
        <v>3.0</v>
      </c>
      <c r="S20" s="24">
        <v>2.0</v>
      </c>
      <c r="T20" s="24">
        <v>2.0</v>
      </c>
      <c r="U20" s="8">
        <f t="shared" si="3"/>
        <v>20</v>
      </c>
      <c r="V20" s="10">
        <f t="shared" si="4"/>
        <v>71.42857143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2.0</v>
      </c>
      <c r="F21" s="24">
        <v>2.0</v>
      </c>
      <c r="G21" s="24">
        <v>2.0</v>
      </c>
      <c r="H21" s="8">
        <f t="shared" si="1"/>
        <v>14</v>
      </c>
      <c r="I21" s="8">
        <f t="shared" si="2"/>
        <v>70</v>
      </c>
      <c r="K21" s="1">
        <v>19.0</v>
      </c>
      <c r="L21" s="18" t="s">
        <v>36</v>
      </c>
      <c r="M21" s="24">
        <v>2.0</v>
      </c>
      <c r="N21" s="25">
        <v>2.0</v>
      </c>
      <c r="O21" s="24">
        <v>2.0</v>
      </c>
      <c r="P21" s="20"/>
      <c r="Q21" s="24">
        <v>3.0</v>
      </c>
      <c r="R21" s="24">
        <v>2.0</v>
      </c>
      <c r="S21" s="24">
        <v>2.0</v>
      </c>
      <c r="T21" s="24">
        <v>2.0</v>
      </c>
      <c r="U21" s="11">
        <f t="shared" si="3"/>
        <v>15</v>
      </c>
      <c r="V21" s="21">
        <f t="shared" si="4"/>
        <v>53.57142857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2.0</v>
      </c>
      <c r="F22" s="24">
        <v>2.0</v>
      </c>
      <c r="G22" s="24">
        <v>2.0</v>
      </c>
      <c r="H22" s="8">
        <f t="shared" si="1"/>
        <v>14</v>
      </c>
      <c r="I22" s="8">
        <f t="shared" si="2"/>
        <v>70</v>
      </c>
      <c r="K22" s="6">
        <v>20.0</v>
      </c>
      <c r="L22" s="7" t="s">
        <v>37</v>
      </c>
      <c r="M22" s="24">
        <v>2.0</v>
      </c>
      <c r="N22" s="24">
        <v>2.0</v>
      </c>
      <c r="O22" s="24">
        <v>2.0</v>
      </c>
      <c r="P22" s="24">
        <v>0.0</v>
      </c>
      <c r="Q22" s="24">
        <v>3.0</v>
      </c>
      <c r="R22" s="24">
        <v>2.0</v>
      </c>
      <c r="S22" s="24">
        <v>2.0</v>
      </c>
      <c r="T22" s="24">
        <v>2.0</v>
      </c>
      <c r="U22" s="8">
        <f t="shared" si="3"/>
        <v>15</v>
      </c>
      <c r="V22" s="10">
        <f t="shared" si="4"/>
        <v>53.57142857</v>
      </c>
    </row>
    <row r="23" ht="15.75" customHeight="1">
      <c r="A23" s="29">
        <v>21.0</v>
      </c>
      <c r="B23" s="30" t="s">
        <v>38</v>
      </c>
      <c r="C23" s="29">
        <v>4.0</v>
      </c>
      <c r="D23" s="29">
        <v>4.0</v>
      </c>
      <c r="E23" s="29">
        <v>2.0</v>
      </c>
      <c r="F23" s="24">
        <v>2.0</v>
      </c>
      <c r="G23" s="24">
        <v>2.0</v>
      </c>
      <c r="H23" s="8">
        <f t="shared" si="1"/>
        <v>14</v>
      </c>
      <c r="I23" s="8">
        <f t="shared" si="2"/>
        <v>70</v>
      </c>
      <c r="K23" s="29">
        <v>21.0</v>
      </c>
      <c r="L23" s="30" t="s">
        <v>38</v>
      </c>
      <c r="M23" s="30">
        <v>2.0</v>
      </c>
      <c r="N23" s="26">
        <v>2.0</v>
      </c>
      <c r="O23" s="24">
        <v>3.0</v>
      </c>
      <c r="P23" s="31"/>
      <c r="Q23" s="30">
        <v>3.0</v>
      </c>
      <c r="R23" s="30">
        <v>2.0</v>
      </c>
      <c r="S23" s="30">
        <v>2.0</v>
      </c>
      <c r="T23" s="30">
        <v>2.0</v>
      </c>
      <c r="U23" s="8">
        <f t="shared" si="3"/>
        <v>16</v>
      </c>
      <c r="V23" s="10">
        <f t="shared" si="4"/>
        <v>57.14285714</v>
      </c>
    </row>
    <row r="24" ht="15.75" customHeight="1">
      <c r="A24" s="29">
        <v>22.0</v>
      </c>
      <c r="B24" s="30" t="s">
        <v>39</v>
      </c>
      <c r="C24" s="29">
        <v>4.0</v>
      </c>
      <c r="D24" s="29">
        <v>4.0</v>
      </c>
      <c r="E24" s="29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30">
        <v>2.0</v>
      </c>
      <c r="N24" s="26">
        <v>3.0</v>
      </c>
      <c r="O24" s="24">
        <v>2.0</v>
      </c>
      <c r="P24" s="31"/>
      <c r="Q24" s="30">
        <v>3.0</v>
      </c>
      <c r="R24" s="30">
        <v>2.0</v>
      </c>
      <c r="S24" s="30">
        <v>2.0</v>
      </c>
      <c r="T24" s="30">
        <v>2.0</v>
      </c>
      <c r="U24" s="8">
        <f t="shared" si="3"/>
        <v>16</v>
      </c>
      <c r="V24" s="10">
        <f t="shared" si="4"/>
        <v>57.14285714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M1:T1"/>
    <mergeCell ref="U1:U2"/>
    <mergeCell ref="V1:V2"/>
    <mergeCell ref="A1:A2"/>
    <mergeCell ref="B1:B2"/>
    <mergeCell ref="C1:G1"/>
    <mergeCell ref="H1:H2"/>
    <mergeCell ref="I1:I2"/>
    <mergeCell ref="K1:K2"/>
    <mergeCell ref="L1:L2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9.71"/>
    <col customWidth="1" min="14" max="14" width="11.14"/>
    <col customWidth="1" min="15" max="15" width="14.57"/>
    <col customWidth="1" min="16" max="16" width="12.14"/>
    <col customWidth="1" min="17" max="17" width="8.71"/>
    <col customWidth="1" min="18" max="18" width="12.29"/>
    <col customWidth="1" min="19" max="19" width="13.0"/>
    <col customWidth="1" min="20" max="20" width="8.71"/>
    <col customWidth="1" min="21" max="21" width="11.57"/>
    <col customWidth="1" min="22" max="25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4"/>
      <c r="T1" s="1" t="s">
        <v>3</v>
      </c>
      <c r="U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5"/>
      <c r="U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3.0</v>
      </c>
      <c r="F3" s="24">
        <v>3.0</v>
      </c>
      <c r="G3" s="24">
        <v>3.0</v>
      </c>
      <c r="H3" s="8">
        <f t="shared" ref="H3:H24" si="1">SUM(C3:G3)</f>
        <v>17</v>
      </c>
      <c r="I3" s="8">
        <f t="shared" ref="I3:I24" si="2">(H3/20)*100</f>
        <v>85</v>
      </c>
      <c r="K3" s="6">
        <v>1.0</v>
      </c>
      <c r="L3" s="7" t="s">
        <v>18</v>
      </c>
      <c r="M3" s="24">
        <v>2.0</v>
      </c>
      <c r="N3" s="24">
        <v>2.0</v>
      </c>
      <c r="O3" s="24">
        <v>3.0</v>
      </c>
      <c r="P3" s="24">
        <v>3.0</v>
      </c>
      <c r="Q3" s="24">
        <v>3.0</v>
      </c>
      <c r="R3" s="24">
        <v>2.0</v>
      </c>
      <c r="S3" s="24">
        <v>2.0</v>
      </c>
      <c r="T3" s="8">
        <f t="shared" ref="T3:T24" si="3">SUM(M3:S3)</f>
        <v>17</v>
      </c>
      <c r="U3" s="10">
        <f t="shared" ref="U3:U24" si="4">(T3/28)*100</f>
        <v>60.71428571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3.0</v>
      </c>
      <c r="F4" s="24">
        <v>3.0</v>
      </c>
      <c r="G4" s="24">
        <v>3.0</v>
      </c>
      <c r="H4" s="8">
        <f t="shared" si="1"/>
        <v>17</v>
      </c>
      <c r="I4" s="8">
        <f t="shared" si="2"/>
        <v>85</v>
      </c>
      <c r="K4" s="6">
        <v>2.0</v>
      </c>
      <c r="L4" s="7" t="s">
        <v>19</v>
      </c>
      <c r="M4" s="24">
        <v>2.0</v>
      </c>
      <c r="N4" s="24">
        <v>2.0</v>
      </c>
      <c r="O4" s="24">
        <v>3.0</v>
      </c>
      <c r="P4" s="24">
        <v>3.0</v>
      </c>
      <c r="Q4" s="24">
        <v>3.0</v>
      </c>
      <c r="R4" s="24">
        <v>2.0</v>
      </c>
      <c r="S4" s="24">
        <v>2.0</v>
      </c>
      <c r="T4" s="8">
        <f t="shared" si="3"/>
        <v>17</v>
      </c>
      <c r="U4" s="10">
        <f t="shared" si="4"/>
        <v>60.71428571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3.0</v>
      </c>
      <c r="F5" s="24">
        <v>3.0</v>
      </c>
      <c r="G5" s="24">
        <v>3.0</v>
      </c>
      <c r="H5" s="8">
        <f t="shared" si="1"/>
        <v>17</v>
      </c>
      <c r="I5" s="8">
        <f t="shared" si="2"/>
        <v>85</v>
      </c>
      <c r="K5" s="6">
        <v>3.0</v>
      </c>
      <c r="L5" s="7" t="s">
        <v>20</v>
      </c>
      <c r="M5" s="24">
        <v>2.0</v>
      </c>
      <c r="N5" s="24">
        <v>2.0</v>
      </c>
      <c r="O5" s="24">
        <v>3.0</v>
      </c>
      <c r="P5" s="24">
        <v>3.0</v>
      </c>
      <c r="Q5" s="24">
        <v>3.0</v>
      </c>
      <c r="R5" s="24">
        <v>2.0</v>
      </c>
      <c r="S5" s="24">
        <v>2.0</v>
      </c>
      <c r="T5" s="8">
        <f t="shared" si="3"/>
        <v>17</v>
      </c>
      <c r="U5" s="10">
        <f t="shared" si="4"/>
        <v>60.71428571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3.0</v>
      </c>
      <c r="F6" s="24">
        <v>3.0</v>
      </c>
      <c r="G6" s="24">
        <v>3.0</v>
      </c>
      <c r="H6" s="8">
        <f t="shared" si="1"/>
        <v>17</v>
      </c>
      <c r="I6" s="8">
        <f t="shared" si="2"/>
        <v>85</v>
      </c>
      <c r="K6" s="6">
        <v>4.0</v>
      </c>
      <c r="L6" s="7" t="s">
        <v>21</v>
      </c>
      <c r="M6" s="24">
        <v>2.0</v>
      </c>
      <c r="N6" s="24">
        <v>2.0</v>
      </c>
      <c r="O6" s="24">
        <v>3.0</v>
      </c>
      <c r="P6" s="24">
        <v>3.0</v>
      </c>
      <c r="Q6" s="24">
        <v>3.0</v>
      </c>
      <c r="R6" s="24">
        <v>2.0</v>
      </c>
      <c r="S6" s="24">
        <v>2.0</v>
      </c>
      <c r="T6" s="8">
        <f t="shared" si="3"/>
        <v>17</v>
      </c>
      <c r="U6" s="10">
        <f t="shared" si="4"/>
        <v>60.71428571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3.0</v>
      </c>
      <c r="F7" s="24">
        <v>3.0</v>
      </c>
      <c r="G7" s="24">
        <v>3.0</v>
      </c>
      <c r="H7" s="8">
        <f t="shared" si="1"/>
        <v>17</v>
      </c>
      <c r="I7" s="8">
        <f t="shared" si="2"/>
        <v>85</v>
      </c>
      <c r="K7" s="6">
        <v>5.0</v>
      </c>
      <c r="L7" s="7" t="s">
        <v>22</v>
      </c>
      <c r="M7" s="24">
        <v>2.0</v>
      </c>
      <c r="N7" s="24">
        <v>2.0</v>
      </c>
      <c r="O7" s="24">
        <v>3.0</v>
      </c>
      <c r="P7" s="24">
        <v>3.0</v>
      </c>
      <c r="Q7" s="24">
        <v>3.0</v>
      </c>
      <c r="R7" s="24">
        <v>2.0</v>
      </c>
      <c r="S7" s="24">
        <v>2.0</v>
      </c>
      <c r="T7" s="8">
        <f t="shared" si="3"/>
        <v>17</v>
      </c>
      <c r="U7" s="10">
        <f t="shared" si="4"/>
        <v>60.71428571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3.0</v>
      </c>
      <c r="F8" s="24">
        <v>3.0</v>
      </c>
      <c r="G8" s="24">
        <v>3.0</v>
      </c>
      <c r="H8" s="8">
        <f t="shared" si="1"/>
        <v>17</v>
      </c>
      <c r="I8" s="8">
        <f t="shared" si="2"/>
        <v>85</v>
      </c>
      <c r="K8" s="6">
        <v>6.0</v>
      </c>
      <c r="L8" s="7" t="s">
        <v>23</v>
      </c>
      <c r="M8" s="24">
        <v>2.0</v>
      </c>
      <c r="N8" s="24">
        <v>2.0</v>
      </c>
      <c r="O8" s="24">
        <v>3.0</v>
      </c>
      <c r="P8" s="24">
        <v>3.0</v>
      </c>
      <c r="Q8" s="24">
        <v>3.0</v>
      </c>
      <c r="R8" s="24">
        <v>2.0</v>
      </c>
      <c r="S8" s="24">
        <v>2.0</v>
      </c>
      <c r="T8" s="8">
        <f t="shared" si="3"/>
        <v>17</v>
      </c>
      <c r="U8" s="10">
        <f t="shared" si="4"/>
        <v>60.71428571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3.0</v>
      </c>
      <c r="F9" s="24">
        <v>3.0</v>
      </c>
      <c r="G9" s="24">
        <v>3.0</v>
      </c>
      <c r="H9" s="8">
        <f t="shared" si="1"/>
        <v>17</v>
      </c>
      <c r="I9" s="8">
        <f t="shared" si="2"/>
        <v>85</v>
      </c>
      <c r="K9" s="6">
        <v>7.0</v>
      </c>
      <c r="L9" s="13" t="s">
        <v>24</v>
      </c>
      <c r="M9" s="24">
        <v>2.0</v>
      </c>
      <c r="N9" s="24">
        <v>2.0</v>
      </c>
      <c r="O9" s="24">
        <v>3.0</v>
      </c>
      <c r="P9" s="24">
        <v>3.0</v>
      </c>
      <c r="Q9" s="24">
        <v>3.0</v>
      </c>
      <c r="R9" s="24">
        <v>2.0</v>
      </c>
      <c r="S9" s="24">
        <v>2.0</v>
      </c>
      <c r="T9" s="8">
        <f t="shared" si="3"/>
        <v>17</v>
      </c>
      <c r="U9" s="10">
        <f t="shared" si="4"/>
        <v>60.71428571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3.0</v>
      </c>
      <c r="F10" s="24">
        <v>3.0</v>
      </c>
      <c r="G10" s="24">
        <v>3.0</v>
      </c>
      <c r="H10" s="8">
        <f t="shared" si="1"/>
        <v>17</v>
      </c>
      <c r="I10" s="8">
        <f t="shared" si="2"/>
        <v>85</v>
      </c>
      <c r="K10" s="6">
        <v>8.0</v>
      </c>
      <c r="L10" s="13" t="s">
        <v>25</v>
      </c>
      <c r="M10" s="24">
        <v>2.0</v>
      </c>
      <c r="N10" s="24">
        <v>2.0</v>
      </c>
      <c r="O10" s="24">
        <v>3.0</v>
      </c>
      <c r="P10" s="24">
        <v>3.0</v>
      </c>
      <c r="Q10" s="24">
        <v>3.0</v>
      </c>
      <c r="R10" s="24">
        <v>2.0</v>
      </c>
      <c r="S10" s="24">
        <v>2.0</v>
      </c>
      <c r="T10" s="8">
        <f t="shared" si="3"/>
        <v>17</v>
      </c>
      <c r="U10" s="10">
        <f t="shared" si="4"/>
        <v>60.71428571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3.0</v>
      </c>
      <c r="F11" s="24">
        <v>3.0</v>
      </c>
      <c r="G11" s="24">
        <v>3.0</v>
      </c>
      <c r="H11" s="8">
        <f t="shared" si="1"/>
        <v>17</v>
      </c>
      <c r="I11" s="8">
        <f t="shared" si="2"/>
        <v>85</v>
      </c>
      <c r="K11" s="6">
        <v>9.0</v>
      </c>
      <c r="L11" s="13" t="s">
        <v>26</v>
      </c>
      <c r="M11" s="24">
        <v>2.0</v>
      </c>
      <c r="N11" s="24">
        <v>2.0</v>
      </c>
      <c r="O11" s="24">
        <v>3.0</v>
      </c>
      <c r="P11" s="24">
        <v>3.0</v>
      </c>
      <c r="Q11" s="24">
        <v>3.0</v>
      </c>
      <c r="R11" s="24">
        <v>2.0</v>
      </c>
      <c r="S11" s="24">
        <v>2.0</v>
      </c>
      <c r="T11" s="8">
        <f t="shared" si="3"/>
        <v>17</v>
      </c>
      <c r="U11" s="10">
        <f t="shared" si="4"/>
        <v>60.71428571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3.0</v>
      </c>
      <c r="F12" s="24">
        <v>3.0</v>
      </c>
      <c r="G12" s="24">
        <v>3.0</v>
      </c>
      <c r="H12" s="8">
        <f t="shared" si="1"/>
        <v>17</v>
      </c>
      <c r="I12" s="8">
        <f t="shared" si="2"/>
        <v>85</v>
      </c>
      <c r="K12" s="6">
        <v>10.0</v>
      </c>
      <c r="L12" s="13" t="s">
        <v>27</v>
      </c>
      <c r="M12" s="24">
        <v>2.0</v>
      </c>
      <c r="N12" s="24">
        <v>2.0</v>
      </c>
      <c r="O12" s="24">
        <v>3.0</v>
      </c>
      <c r="P12" s="24">
        <v>3.0</v>
      </c>
      <c r="Q12" s="24">
        <v>3.0</v>
      </c>
      <c r="R12" s="24">
        <v>2.0</v>
      </c>
      <c r="S12" s="24">
        <v>2.0</v>
      </c>
      <c r="T12" s="8">
        <f t="shared" si="3"/>
        <v>17</v>
      </c>
      <c r="U12" s="10">
        <f t="shared" si="4"/>
        <v>60.71428571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3.0</v>
      </c>
      <c r="F13" s="24">
        <v>3.0</v>
      </c>
      <c r="G13" s="24">
        <v>3.0</v>
      </c>
      <c r="H13" s="8">
        <f t="shared" si="1"/>
        <v>17</v>
      </c>
      <c r="I13" s="8">
        <f t="shared" si="2"/>
        <v>85</v>
      </c>
      <c r="K13" s="6">
        <v>11.0</v>
      </c>
      <c r="L13" s="13" t="s">
        <v>28</v>
      </c>
      <c r="M13" s="24">
        <v>2.0</v>
      </c>
      <c r="N13" s="24">
        <v>2.0</v>
      </c>
      <c r="O13" s="24">
        <v>3.0</v>
      </c>
      <c r="P13" s="24">
        <v>3.0</v>
      </c>
      <c r="Q13" s="24">
        <v>3.0</v>
      </c>
      <c r="R13" s="24">
        <v>2.0</v>
      </c>
      <c r="S13" s="24">
        <v>2.0</v>
      </c>
      <c r="T13" s="8">
        <f t="shared" si="3"/>
        <v>17</v>
      </c>
      <c r="U13" s="10">
        <f t="shared" si="4"/>
        <v>60.71428571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3.0</v>
      </c>
      <c r="F14" s="24">
        <v>3.0</v>
      </c>
      <c r="G14" s="24">
        <v>3.0</v>
      </c>
      <c r="H14" s="8">
        <f t="shared" si="1"/>
        <v>17</v>
      </c>
      <c r="I14" s="8">
        <f t="shared" si="2"/>
        <v>85</v>
      </c>
      <c r="K14" s="6">
        <v>12.0</v>
      </c>
      <c r="L14" s="13" t="s">
        <v>29</v>
      </c>
      <c r="M14" s="24">
        <v>2.0</v>
      </c>
      <c r="N14" s="24">
        <v>2.0</v>
      </c>
      <c r="O14" s="24">
        <v>3.0</v>
      </c>
      <c r="P14" s="24">
        <v>3.0</v>
      </c>
      <c r="Q14" s="24">
        <v>3.0</v>
      </c>
      <c r="R14" s="24">
        <v>2.0</v>
      </c>
      <c r="S14" s="24">
        <v>2.0</v>
      </c>
      <c r="T14" s="8">
        <f t="shared" si="3"/>
        <v>17</v>
      </c>
      <c r="U14" s="10">
        <f t="shared" si="4"/>
        <v>60.71428571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3.0</v>
      </c>
      <c r="F15" s="24">
        <v>3.0</v>
      </c>
      <c r="G15" s="24">
        <v>3.0</v>
      </c>
      <c r="H15" s="8">
        <f t="shared" si="1"/>
        <v>17</v>
      </c>
      <c r="I15" s="8">
        <f t="shared" si="2"/>
        <v>85</v>
      </c>
      <c r="K15" s="6">
        <v>13.0</v>
      </c>
      <c r="L15" s="13" t="s">
        <v>30</v>
      </c>
      <c r="M15" s="24">
        <v>2.0</v>
      </c>
      <c r="N15" s="24">
        <v>2.0</v>
      </c>
      <c r="O15" s="24">
        <v>3.0</v>
      </c>
      <c r="P15" s="24">
        <v>3.0</v>
      </c>
      <c r="Q15" s="24">
        <v>3.0</v>
      </c>
      <c r="R15" s="24">
        <v>2.0</v>
      </c>
      <c r="S15" s="24">
        <v>2.0</v>
      </c>
      <c r="T15" s="8">
        <f t="shared" si="3"/>
        <v>17</v>
      </c>
      <c r="U15" s="10">
        <f t="shared" si="4"/>
        <v>60.71428571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3.0</v>
      </c>
      <c r="F16" s="24">
        <v>3.0</v>
      </c>
      <c r="G16" s="24">
        <v>3.0</v>
      </c>
      <c r="H16" s="8">
        <f t="shared" si="1"/>
        <v>17</v>
      </c>
      <c r="I16" s="8">
        <f t="shared" si="2"/>
        <v>85</v>
      </c>
      <c r="K16" s="6">
        <v>14.0</v>
      </c>
      <c r="L16" s="13" t="s">
        <v>31</v>
      </c>
      <c r="M16" s="24">
        <v>2.0</v>
      </c>
      <c r="N16" s="24">
        <v>2.0</v>
      </c>
      <c r="O16" s="24">
        <v>3.0</v>
      </c>
      <c r="P16" s="24">
        <v>3.0</v>
      </c>
      <c r="Q16" s="24">
        <v>3.0</v>
      </c>
      <c r="R16" s="24">
        <v>2.0</v>
      </c>
      <c r="S16" s="24">
        <v>2.0</v>
      </c>
      <c r="T16" s="8">
        <f t="shared" si="3"/>
        <v>17</v>
      </c>
      <c r="U16" s="10">
        <f t="shared" si="4"/>
        <v>60.71428571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3.0</v>
      </c>
      <c r="F17" s="24">
        <v>3.0</v>
      </c>
      <c r="G17" s="24">
        <v>3.0</v>
      </c>
      <c r="H17" s="8">
        <f t="shared" si="1"/>
        <v>17</v>
      </c>
      <c r="I17" s="8">
        <f t="shared" si="2"/>
        <v>85</v>
      </c>
      <c r="K17" s="6">
        <v>15.0</v>
      </c>
      <c r="L17" s="13" t="s">
        <v>32</v>
      </c>
      <c r="M17" s="24">
        <v>2.0</v>
      </c>
      <c r="N17" s="24">
        <v>2.0</v>
      </c>
      <c r="O17" s="24">
        <v>3.0</v>
      </c>
      <c r="P17" s="24">
        <v>3.0</v>
      </c>
      <c r="Q17" s="24">
        <v>3.0</v>
      </c>
      <c r="R17" s="24">
        <v>2.0</v>
      </c>
      <c r="S17" s="24">
        <v>2.0</v>
      </c>
      <c r="T17" s="8">
        <f t="shared" si="3"/>
        <v>17</v>
      </c>
      <c r="U17" s="10">
        <f t="shared" si="4"/>
        <v>60.71428571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3.0</v>
      </c>
      <c r="F18" s="24">
        <v>3.0</v>
      </c>
      <c r="G18" s="24">
        <v>3.0</v>
      </c>
      <c r="H18" s="8">
        <f t="shared" si="1"/>
        <v>17</v>
      </c>
      <c r="I18" s="8">
        <f t="shared" si="2"/>
        <v>85</v>
      </c>
      <c r="K18" s="6">
        <v>16.0</v>
      </c>
      <c r="L18" s="13" t="s">
        <v>33</v>
      </c>
      <c r="M18" s="24">
        <v>2.0</v>
      </c>
      <c r="N18" s="24">
        <v>2.0</v>
      </c>
      <c r="O18" s="24">
        <v>3.0</v>
      </c>
      <c r="P18" s="24">
        <v>3.0</v>
      </c>
      <c r="Q18" s="24">
        <v>3.0</v>
      </c>
      <c r="R18" s="24">
        <v>2.0</v>
      </c>
      <c r="S18" s="24">
        <v>2.0</v>
      </c>
      <c r="T18" s="8">
        <f t="shared" si="3"/>
        <v>17</v>
      </c>
      <c r="U18" s="10">
        <f t="shared" si="4"/>
        <v>60.71428571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3.0</v>
      </c>
      <c r="F19" s="24">
        <v>3.0</v>
      </c>
      <c r="G19" s="24">
        <v>3.0</v>
      </c>
      <c r="H19" s="8">
        <f t="shared" si="1"/>
        <v>17</v>
      </c>
      <c r="I19" s="8">
        <f t="shared" si="2"/>
        <v>85</v>
      </c>
      <c r="K19" s="6">
        <v>17.0</v>
      </c>
      <c r="L19" s="13" t="s">
        <v>34</v>
      </c>
      <c r="M19" s="24">
        <v>2.0</v>
      </c>
      <c r="N19" s="24">
        <v>2.0</v>
      </c>
      <c r="O19" s="24">
        <v>3.0</v>
      </c>
      <c r="P19" s="24">
        <v>3.0</v>
      </c>
      <c r="Q19" s="24">
        <v>3.0</v>
      </c>
      <c r="R19" s="24">
        <v>2.0</v>
      </c>
      <c r="S19" s="24">
        <v>2.0</v>
      </c>
      <c r="T19" s="8">
        <f t="shared" si="3"/>
        <v>17</v>
      </c>
      <c r="U19" s="10">
        <f t="shared" si="4"/>
        <v>60.71428571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3.0</v>
      </c>
      <c r="F20" s="24">
        <v>3.0</v>
      </c>
      <c r="G20" s="24">
        <v>3.0</v>
      </c>
      <c r="H20" s="8">
        <f t="shared" si="1"/>
        <v>17</v>
      </c>
      <c r="I20" s="8">
        <f t="shared" si="2"/>
        <v>85</v>
      </c>
      <c r="K20" s="6">
        <v>18.0</v>
      </c>
      <c r="L20" s="13" t="s">
        <v>35</v>
      </c>
      <c r="M20" s="24">
        <v>2.0</v>
      </c>
      <c r="N20" s="24">
        <v>2.0</v>
      </c>
      <c r="O20" s="24">
        <v>3.0</v>
      </c>
      <c r="P20" s="24">
        <v>3.0</v>
      </c>
      <c r="Q20" s="24">
        <v>3.0</v>
      </c>
      <c r="R20" s="24">
        <v>2.0</v>
      </c>
      <c r="S20" s="24">
        <v>2.0</v>
      </c>
      <c r="T20" s="8">
        <f t="shared" si="3"/>
        <v>17</v>
      </c>
      <c r="U20" s="10">
        <f t="shared" si="4"/>
        <v>60.71428571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3.0</v>
      </c>
      <c r="F21" s="24">
        <v>3.0</v>
      </c>
      <c r="G21" s="24">
        <v>3.0</v>
      </c>
      <c r="H21" s="8">
        <f t="shared" si="1"/>
        <v>17</v>
      </c>
      <c r="I21" s="8">
        <f t="shared" si="2"/>
        <v>85</v>
      </c>
      <c r="K21" s="1">
        <v>19.0</v>
      </c>
      <c r="L21" s="18" t="s">
        <v>36</v>
      </c>
      <c r="M21" s="24">
        <v>2.0</v>
      </c>
      <c r="N21" s="25">
        <v>2.0</v>
      </c>
      <c r="O21" s="24">
        <v>3.0</v>
      </c>
      <c r="P21" s="24">
        <v>3.0</v>
      </c>
      <c r="Q21" s="24">
        <v>3.0</v>
      </c>
      <c r="R21" s="24">
        <v>2.0</v>
      </c>
      <c r="S21" s="24">
        <v>2.0</v>
      </c>
      <c r="T21" s="11">
        <f t="shared" si="3"/>
        <v>17</v>
      </c>
      <c r="U21" s="21">
        <f t="shared" si="4"/>
        <v>60.71428571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3.0</v>
      </c>
      <c r="F22" s="24">
        <v>3.0</v>
      </c>
      <c r="G22" s="24">
        <v>3.0</v>
      </c>
      <c r="H22" s="8">
        <f t="shared" si="1"/>
        <v>17</v>
      </c>
      <c r="I22" s="8">
        <f t="shared" si="2"/>
        <v>85</v>
      </c>
      <c r="K22" s="6">
        <v>20.0</v>
      </c>
      <c r="L22" s="7" t="s">
        <v>37</v>
      </c>
      <c r="M22" s="24">
        <v>2.0</v>
      </c>
      <c r="N22" s="24">
        <v>2.0</v>
      </c>
      <c r="O22" s="24">
        <v>3.0</v>
      </c>
      <c r="P22" s="24">
        <v>3.0</v>
      </c>
      <c r="Q22" s="24">
        <v>3.0</v>
      </c>
      <c r="R22" s="24">
        <v>2.0</v>
      </c>
      <c r="S22" s="24">
        <v>2.0</v>
      </c>
      <c r="T22" s="8">
        <f t="shared" si="3"/>
        <v>17</v>
      </c>
      <c r="U22" s="10">
        <f t="shared" si="4"/>
        <v>60.71428571</v>
      </c>
    </row>
    <row r="23" ht="15.75" customHeight="1">
      <c r="A23" s="29">
        <v>21.0</v>
      </c>
      <c r="B23" s="30" t="s">
        <v>38</v>
      </c>
      <c r="C23" s="29">
        <v>4.0</v>
      </c>
      <c r="D23" s="29">
        <v>4.0</v>
      </c>
      <c r="E23" s="24">
        <v>3.0</v>
      </c>
      <c r="F23" s="24">
        <v>3.0</v>
      </c>
      <c r="G23" s="24">
        <v>3.0</v>
      </c>
      <c r="H23" s="8">
        <f t="shared" si="1"/>
        <v>17</v>
      </c>
      <c r="I23" s="8">
        <f t="shared" si="2"/>
        <v>85</v>
      </c>
      <c r="K23" s="29">
        <v>21.0</v>
      </c>
      <c r="L23" s="30" t="s">
        <v>38</v>
      </c>
      <c r="M23" s="24">
        <v>2.0</v>
      </c>
      <c r="N23" s="26">
        <v>2.0</v>
      </c>
      <c r="O23" s="24">
        <v>3.0</v>
      </c>
      <c r="P23" s="24">
        <v>3.0</v>
      </c>
      <c r="Q23" s="24">
        <v>3.0</v>
      </c>
      <c r="R23" s="29">
        <v>2.0</v>
      </c>
      <c r="S23" s="29">
        <v>2.0</v>
      </c>
      <c r="T23" s="8">
        <f t="shared" si="3"/>
        <v>17</v>
      </c>
      <c r="U23" s="10">
        <f t="shared" si="4"/>
        <v>60.71428571</v>
      </c>
    </row>
    <row r="24" ht="15.75" customHeight="1">
      <c r="A24" s="29">
        <v>22.0</v>
      </c>
      <c r="B24" s="30" t="s">
        <v>39</v>
      </c>
      <c r="C24" s="29">
        <v>4.0</v>
      </c>
      <c r="D24" s="29">
        <v>4.0</v>
      </c>
      <c r="E24" s="24">
        <v>3.0</v>
      </c>
      <c r="F24" s="24">
        <v>3.0</v>
      </c>
      <c r="G24" s="24">
        <v>3.0</v>
      </c>
      <c r="H24" s="8">
        <f t="shared" si="1"/>
        <v>17</v>
      </c>
      <c r="I24" s="8">
        <f t="shared" si="2"/>
        <v>85</v>
      </c>
      <c r="K24" s="29">
        <v>22.0</v>
      </c>
      <c r="L24" s="30" t="s">
        <v>39</v>
      </c>
      <c r="M24" s="24">
        <v>2.0</v>
      </c>
      <c r="N24" s="26">
        <v>2.0</v>
      </c>
      <c r="O24" s="24">
        <v>3.0</v>
      </c>
      <c r="P24" s="24">
        <v>3.0</v>
      </c>
      <c r="Q24" s="24">
        <v>3.0</v>
      </c>
      <c r="R24" s="29">
        <v>2.0</v>
      </c>
      <c r="S24" s="29">
        <v>2.0</v>
      </c>
      <c r="T24" s="8">
        <f t="shared" si="3"/>
        <v>17</v>
      </c>
      <c r="U24" s="10">
        <f t="shared" si="4"/>
        <v>60.71428571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I1:I2"/>
    <mergeCell ref="K1:K2"/>
    <mergeCell ref="T1:T2"/>
    <mergeCell ref="U1:U2"/>
    <mergeCell ref="A1:A2"/>
    <mergeCell ref="B1:B2"/>
    <mergeCell ref="C1:G1"/>
    <mergeCell ref="H1:H2"/>
    <mergeCell ref="L1:L2"/>
    <mergeCell ref="M1:S1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57"/>
    <col customWidth="1" min="3" max="10" width="8.71"/>
    <col customWidth="1" min="11" max="11" width="5.57"/>
    <col customWidth="1" min="12" max="12" width="25.86"/>
    <col customWidth="1" min="13" max="13" width="9.71"/>
    <col customWidth="1" min="14" max="14" width="11.14"/>
    <col customWidth="1" min="15" max="15" width="14.57"/>
    <col customWidth="1" min="16" max="16" width="12.14"/>
    <col customWidth="1" min="17" max="17" width="8.71"/>
    <col customWidth="1" min="18" max="18" width="12.29"/>
    <col customWidth="1" min="19" max="19" width="13.0"/>
    <col customWidth="1" min="20" max="20" width="8.71"/>
    <col customWidth="1" min="21" max="21" width="11.57"/>
    <col customWidth="1" min="22" max="25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3"/>
      <c r="F1" s="3"/>
      <c r="G1" s="4"/>
      <c r="H1" s="1" t="s">
        <v>3</v>
      </c>
      <c r="I1" s="1" t="s">
        <v>4</v>
      </c>
      <c r="K1" s="1" t="s">
        <v>0</v>
      </c>
      <c r="L1" s="1" t="s">
        <v>1</v>
      </c>
      <c r="M1" s="2" t="s">
        <v>5</v>
      </c>
      <c r="N1" s="3"/>
      <c r="O1" s="3"/>
      <c r="P1" s="3"/>
      <c r="Q1" s="3"/>
      <c r="R1" s="3"/>
      <c r="S1" s="4"/>
      <c r="T1" s="1" t="s">
        <v>3</v>
      </c>
      <c r="U1" s="1" t="s">
        <v>4</v>
      </c>
    </row>
    <row r="2" ht="68.25" customHeight="1">
      <c r="A2" s="5"/>
      <c r="B2" s="5"/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5"/>
      <c r="I2" s="5"/>
      <c r="K2" s="5"/>
      <c r="L2" s="5"/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5"/>
      <c r="U2" s="5"/>
    </row>
    <row r="3" ht="14.25" customHeight="1">
      <c r="A3" s="6">
        <v>1.0</v>
      </c>
      <c r="B3" s="7" t="s">
        <v>18</v>
      </c>
      <c r="C3" s="24">
        <v>4.0</v>
      </c>
      <c r="D3" s="24">
        <v>4.0</v>
      </c>
      <c r="E3" s="24">
        <v>2.0</v>
      </c>
      <c r="F3" s="24">
        <v>2.0</v>
      </c>
      <c r="G3" s="24">
        <v>2.0</v>
      </c>
      <c r="H3" s="8">
        <f t="shared" ref="H3:H24" si="1">SUM(C3:G3)</f>
        <v>14</v>
      </c>
      <c r="I3" s="8">
        <f t="shared" ref="I3:I24" si="2">(H3/20)*100</f>
        <v>70</v>
      </c>
      <c r="K3" s="6">
        <v>1.0</v>
      </c>
      <c r="L3" s="7" t="s">
        <v>18</v>
      </c>
      <c r="M3" s="24">
        <v>2.0</v>
      </c>
      <c r="N3" s="24">
        <v>2.0</v>
      </c>
      <c r="O3" s="24">
        <v>2.0</v>
      </c>
      <c r="P3" s="24">
        <v>3.0</v>
      </c>
      <c r="Q3" s="24">
        <v>2.0</v>
      </c>
      <c r="R3" s="24">
        <v>2.0</v>
      </c>
      <c r="S3" s="24">
        <v>2.0</v>
      </c>
      <c r="T3" s="8">
        <f t="shared" ref="T3:T24" si="3">SUM(M3:S3)</f>
        <v>15</v>
      </c>
      <c r="U3" s="10">
        <f t="shared" ref="U3:U24" si="4">(T3/28)*100</f>
        <v>53.57142857</v>
      </c>
    </row>
    <row r="4" ht="15.0" customHeight="1">
      <c r="A4" s="6">
        <v>2.0</v>
      </c>
      <c r="B4" s="7" t="s">
        <v>19</v>
      </c>
      <c r="C4" s="24">
        <v>4.0</v>
      </c>
      <c r="D4" s="24">
        <v>4.0</v>
      </c>
      <c r="E4" s="24">
        <v>2.0</v>
      </c>
      <c r="F4" s="24">
        <v>2.0</v>
      </c>
      <c r="G4" s="24">
        <v>2.0</v>
      </c>
      <c r="H4" s="8">
        <f t="shared" si="1"/>
        <v>14</v>
      </c>
      <c r="I4" s="8">
        <f t="shared" si="2"/>
        <v>70</v>
      </c>
      <c r="K4" s="6">
        <v>2.0</v>
      </c>
      <c r="L4" s="7" t="s">
        <v>19</v>
      </c>
      <c r="M4" s="24">
        <v>2.0</v>
      </c>
      <c r="N4" s="24">
        <v>2.0</v>
      </c>
      <c r="O4" s="24">
        <v>2.0</v>
      </c>
      <c r="P4" s="24">
        <v>3.0</v>
      </c>
      <c r="Q4" s="24">
        <v>2.0</v>
      </c>
      <c r="R4" s="24">
        <v>2.0</v>
      </c>
      <c r="S4" s="24">
        <v>2.0</v>
      </c>
      <c r="T4" s="8">
        <f t="shared" si="3"/>
        <v>15</v>
      </c>
      <c r="U4" s="10">
        <f t="shared" si="4"/>
        <v>53.57142857</v>
      </c>
    </row>
    <row r="5" ht="12.75" customHeight="1">
      <c r="A5" s="6">
        <v>3.0</v>
      </c>
      <c r="B5" s="7" t="s">
        <v>20</v>
      </c>
      <c r="C5" s="24">
        <v>4.0</v>
      </c>
      <c r="D5" s="24">
        <v>4.0</v>
      </c>
      <c r="E5" s="24">
        <v>2.0</v>
      </c>
      <c r="F5" s="24">
        <v>2.0</v>
      </c>
      <c r="G5" s="24">
        <v>2.0</v>
      </c>
      <c r="H5" s="8">
        <f t="shared" si="1"/>
        <v>14</v>
      </c>
      <c r="I5" s="8">
        <f t="shared" si="2"/>
        <v>70</v>
      </c>
      <c r="K5" s="6">
        <v>3.0</v>
      </c>
      <c r="L5" s="7" t="s">
        <v>20</v>
      </c>
      <c r="M5" s="24">
        <v>2.0</v>
      </c>
      <c r="N5" s="24">
        <v>2.0</v>
      </c>
      <c r="O5" s="24">
        <v>2.0</v>
      </c>
      <c r="P5" s="24">
        <v>3.0</v>
      </c>
      <c r="Q5" s="24">
        <v>2.0</v>
      </c>
      <c r="R5" s="24">
        <v>2.0</v>
      </c>
      <c r="S5" s="24">
        <v>2.0</v>
      </c>
      <c r="T5" s="8">
        <f t="shared" si="3"/>
        <v>15</v>
      </c>
      <c r="U5" s="10">
        <f t="shared" si="4"/>
        <v>53.57142857</v>
      </c>
    </row>
    <row r="6" ht="16.5" customHeight="1">
      <c r="A6" s="6">
        <v>4.0</v>
      </c>
      <c r="B6" s="7" t="s">
        <v>21</v>
      </c>
      <c r="C6" s="24">
        <v>4.0</v>
      </c>
      <c r="D6" s="24">
        <v>4.0</v>
      </c>
      <c r="E6" s="24">
        <v>2.0</v>
      </c>
      <c r="F6" s="24">
        <v>2.0</v>
      </c>
      <c r="G6" s="24">
        <v>2.0</v>
      </c>
      <c r="H6" s="8">
        <f t="shared" si="1"/>
        <v>14</v>
      </c>
      <c r="I6" s="8">
        <f t="shared" si="2"/>
        <v>70</v>
      </c>
      <c r="K6" s="6">
        <v>4.0</v>
      </c>
      <c r="L6" s="7" t="s">
        <v>21</v>
      </c>
      <c r="M6" s="24">
        <v>2.0</v>
      </c>
      <c r="N6" s="24">
        <v>2.0</v>
      </c>
      <c r="O6" s="24">
        <v>2.0</v>
      </c>
      <c r="P6" s="24">
        <v>3.0</v>
      </c>
      <c r="Q6" s="24">
        <v>2.0</v>
      </c>
      <c r="R6" s="24">
        <v>2.0</v>
      </c>
      <c r="S6" s="24">
        <v>2.0</v>
      </c>
      <c r="T6" s="8">
        <f t="shared" si="3"/>
        <v>15</v>
      </c>
      <c r="U6" s="10">
        <f t="shared" si="4"/>
        <v>53.57142857</v>
      </c>
    </row>
    <row r="7" ht="16.5" customHeight="1">
      <c r="A7" s="6">
        <v>5.0</v>
      </c>
      <c r="B7" s="7" t="s">
        <v>22</v>
      </c>
      <c r="C7" s="24">
        <v>4.0</v>
      </c>
      <c r="D7" s="24">
        <v>4.0</v>
      </c>
      <c r="E7" s="24">
        <v>2.0</v>
      </c>
      <c r="F7" s="24">
        <v>2.0</v>
      </c>
      <c r="G7" s="24">
        <v>2.0</v>
      </c>
      <c r="H7" s="8">
        <f t="shared" si="1"/>
        <v>14</v>
      </c>
      <c r="I7" s="8">
        <f t="shared" si="2"/>
        <v>70</v>
      </c>
      <c r="K7" s="6">
        <v>5.0</v>
      </c>
      <c r="L7" s="7" t="s">
        <v>22</v>
      </c>
      <c r="M7" s="24">
        <v>2.0</v>
      </c>
      <c r="N7" s="24">
        <v>2.0</v>
      </c>
      <c r="O7" s="24">
        <v>2.0</v>
      </c>
      <c r="P7" s="24">
        <v>3.0</v>
      </c>
      <c r="Q7" s="24">
        <v>2.0</v>
      </c>
      <c r="R7" s="24">
        <v>2.0</v>
      </c>
      <c r="S7" s="24">
        <v>2.0</v>
      </c>
      <c r="T7" s="8">
        <f t="shared" si="3"/>
        <v>15</v>
      </c>
      <c r="U7" s="10">
        <f t="shared" si="4"/>
        <v>53.57142857</v>
      </c>
    </row>
    <row r="8" ht="16.5" customHeight="1">
      <c r="A8" s="6">
        <v>6.0</v>
      </c>
      <c r="B8" s="7" t="s">
        <v>23</v>
      </c>
      <c r="C8" s="24">
        <v>4.0</v>
      </c>
      <c r="D8" s="24">
        <v>4.0</v>
      </c>
      <c r="E8" s="24">
        <v>2.0</v>
      </c>
      <c r="F8" s="24">
        <v>2.0</v>
      </c>
      <c r="G8" s="24">
        <v>2.0</v>
      </c>
      <c r="H8" s="8">
        <f t="shared" si="1"/>
        <v>14</v>
      </c>
      <c r="I8" s="8">
        <f t="shared" si="2"/>
        <v>70</v>
      </c>
      <c r="K8" s="6">
        <v>6.0</v>
      </c>
      <c r="L8" s="7" t="s">
        <v>23</v>
      </c>
      <c r="M8" s="24">
        <v>2.0</v>
      </c>
      <c r="N8" s="24">
        <v>2.0</v>
      </c>
      <c r="O8" s="24">
        <v>2.0</v>
      </c>
      <c r="P8" s="24">
        <v>3.0</v>
      </c>
      <c r="Q8" s="24">
        <v>2.0</v>
      </c>
      <c r="R8" s="24">
        <v>2.0</v>
      </c>
      <c r="S8" s="24">
        <v>2.0</v>
      </c>
      <c r="T8" s="8">
        <f t="shared" si="3"/>
        <v>15</v>
      </c>
      <c r="U8" s="10">
        <f t="shared" si="4"/>
        <v>53.57142857</v>
      </c>
    </row>
    <row r="9" ht="16.5" customHeight="1">
      <c r="A9" s="6">
        <v>7.0</v>
      </c>
      <c r="B9" s="7" t="s">
        <v>24</v>
      </c>
      <c r="C9" s="24">
        <v>4.0</v>
      </c>
      <c r="D9" s="24">
        <v>4.0</v>
      </c>
      <c r="E9" s="24">
        <v>2.0</v>
      </c>
      <c r="F9" s="24">
        <v>2.0</v>
      </c>
      <c r="G9" s="24">
        <v>2.0</v>
      </c>
      <c r="H9" s="8">
        <f t="shared" si="1"/>
        <v>14</v>
      </c>
      <c r="I9" s="8">
        <f t="shared" si="2"/>
        <v>70</v>
      </c>
      <c r="K9" s="6">
        <v>7.0</v>
      </c>
      <c r="L9" s="13" t="s">
        <v>24</v>
      </c>
      <c r="M9" s="24">
        <v>2.0</v>
      </c>
      <c r="N9" s="24">
        <v>2.0</v>
      </c>
      <c r="O9" s="24">
        <v>2.0</v>
      </c>
      <c r="P9" s="24">
        <v>3.0</v>
      </c>
      <c r="Q9" s="24">
        <v>2.0</v>
      </c>
      <c r="R9" s="24">
        <v>2.0</v>
      </c>
      <c r="S9" s="24">
        <v>2.0</v>
      </c>
      <c r="T9" s="8">
        <f t="shared" si="3"/>
        <v>15</v>
      </c>
      <c r="U9" s="10">
        <f t="shared" si="4"/>
        <v>53.57142857</v>
      </c>
    </row>
    <row r="10" ht="16.5" customHeight="1">
      <c r="A10" s="6">
        <v>8.0</v>
      </c>
      <c r="B10" s="7" t="s">
        <v>25</v>
      </c>
      <c r="C10" s="24">
        <v>4.0</v>
      </c>
      <c r="D10" s="24">
        <v>4.0</v>
      </c>
      <c r="E10" s="24">
        <v>2.0</v>
      </c>
      <c r="F10" s="24">
        <v>2.0</v>
      </c>
      <c r="G10" s="24">
        <v>2.0</v>
      </c>
      <c r="H10" s="8">
        <f t="shared" si="1"/>
        <v>14</v>
      </c>
      <c r="I10" s="8">
        <f t="shared" si="2"/>
        <v>70</v>
      </c>
      <c r="K10" s="6">
        <v>8.0</v>
      </c>
      <c r="L10" s="13" t="s">
        <v>25</v>
      </c>
      <c r="M10" s="24">
        <v>2.0</v>
      </c>
      <c r="N10" s="24">
        <v>2.0</v>
      </c>
      <c r="O10" s="24">
        <v>2.0</v>
      </c>
      <c r="P10" s="24">
        <v>3.0</v>
      </c>
      <c r="Q10" s="24">
        <v>2.0</v>
      </c>
      <c r="R10" s="24">
        <v>2.0</v>
      </c>
      <c r="S10" s="24">
        <v>2.0</v>
      </c>
      <c r="T10" s="8">
        <f t="shared" si="3"/>
        <v>15</v>
      </c>
      <c r="U10" s="10">
        <f t="shared" si="4"/>
        <v>53.57142857</v>
      </c>
    </row>
    <row r="11" ht="16.5" customHeight="1">
      <c r="A11" s="6">
        <v>9.0</v>
      </c>
      <c r="B11" s="7" t="s">
        <v>26</v>
      </c>
      <c r="C11" s="24">
        <v>4.0</v>
      </c>
      <c r="D11" s="24">
        <v>4.0</v>
      </c>
      <c r="E11" s="24">
        <v>2.0</v>
      </c>
      <c r="F11" s="24">
        <v>2.0</v>
      </c>
      <c r="G11" s="24">
        <v>2.0</v>
      </c>
      <c r="H11" s="8">
        <f t="shared" si="1"/>
        <v>14</v>
      </c>
      <c r="I11" s="8">
        <f t="shared" si="2"/>
        <v>70</v>
      </c>
      <c r="K11" s="6">
        <v>9.0</v>
      </c>
      <c r="L11" s="13" t="s">
        <v>26</v>
      </c>
      <c r="M11" s="24">
        <v>2.0</v>
      </c>
      <c r="N11" s="24">
        <v>2.0</v>
      </c>
      <c r="O11" s="24">
        <v>2.0</v>
      </c>
      <c r="P11" s="24">
        <v>3.0</v>
      </c>
      <c r="Q11" s="24">
        <v>2.0</v>
      </c>
      <c r="R11" s="24">
        <v>2.0</v>
      </c>
      <c r="S11" s="24">
        <v>2.0</v>
      </c>
      <c r="T11" s="8">
        <f t="shared" si="3"/>
        <v>15</v>
      </c>
      <c r="U11" s="10">
        <f t="shared" si="4"/>
        <v>53.57142857</v>
      </c>
    </row>
    <row r="12" ht="16.5" customHeight="1">
      <c r="A12" s="6">
        <v>10.0</v>
      </c>
      <c r="B12" s="7" t="s">
        <v>27</v>
      </c>
      <c r="C12" s="24">
        <v>4.0</v>
      </c>
      <c r="D12" s="24">
        <v>4.0</v>
      </c>
      <c r="E12" s="24">
        <v>2.0</v>
      </c>
      <c r="F12" s="24">
        <v>2.0</v>
      </c>
      <c r="G12" s="24">
        <v>2.0</v>
      </c>
      <c r="H12" s="8">
        <f t="shared" si="1"/>
        <v>14</v>
      </c>
      <c r="I12" s="8">
        <f t="shared" si="2"/>
        <v>70</v>
      </c>
      <c r="K12" s="6">
        <v>10.0</v>
      </c>
      <c r="L12" s="13" t="s">
        <v>27</v>
      </c>
      <c r="M12" s="24">
        <v>2.0</v>
      </c>
      <c r="N12" s="24">
        <v>2.0</v>
      </c>
      <c r="O12" s="24">
        <v>2.0</v>
      </c>
      <c r="P12" s="24">
        <v>3.0</v>
      </c>
      <c r="Q12" s="24">
        <v>2.0</v>
      </c>
      <c r="R12" s="24">
        <v>2.0</v>
      </c>
      <c r="S12" s="24">
        <v>2.0</v>
      </c>
      <c r="T12" s="8">
        <f t="shared" si="3"/>
        <v>15</v>
      </c>
      <c r="U12" s="10">
        <f t="shared" si="4"/>
        <v>53.57142857</v>
      </c>
    </row>
    <row r="13" ht="16.5" customHeight="1">
      <c r="A13" s="6">
        <v>11.0</v>
      </c>
      <c r="B13" s="7" t="s">
        <v>28</v>
      </c>
      <c r="C13" s="24">
        <v>4.0</v>
      </c>
      <c r="D13" s="24">
        <v>4.0</v>
      </c>
      <c r="E13" s="24">
        <v>2.0</v>
      </c>
      <c r="F13" s="24">
        <v>2.0</v>
      </c>
      <c r="G13" s="24">
        <v>2.0</v>
      </c>
      <c r="H13" s="8">
        <f t="shared" si="1"/>
        <v>14</v>
      </c>
      <c r="I13" s="8">
        <f t="shared" si="2"/>
        <v>70</v>
      </c>
      <c r="K13" s="6">
        <v>11.0</v>
      </c>
      <c r="L13" s="13" t="s">
        <v>28</v>
      </c>
      <c r="M13" s="24">
        <v>2.0</v>
      </c>
      <c r="N13" s="24">
        <v>2.0</v>
      </c>
      <c r="O13" s="24">
        <v>2.0</v>
      </c>
      <c r="P13" s="24">
        <v>3.0</v>
      </c>
      <c r="Q13" s="24">
        <v>2.0</v>
      </c>
      <c r="R13" s="24">
        <v>2.0</v>
      </c>
      <c r="S13" s="24">
        <v>2.0</v>
      </c>
      <c r="T13" s="8">
        <f t="shared" si="3"/>
        <v>15</v>
      </c>
      <c r="U13" s="10">
        <f t="shared" si="4"/>
        <v>53.57142857</v>
      </c>
    </row>
    <row r="14" ht="16.5" customHeight="1">
      <c r="A14" s="6">
        <v>12.0</v>
      </c>
      <c r="B14" s="7" t="s">
        <v>29</v>
      </c>
      <c r="C14" s="24">
        <v>4.0</v>
      </c>
      <c r="D14" s="24">
        <v>4.0</v>
      </c>
      <c r="E14" s="24">
        <v>2.0</v>
      </c>
      <c r="F14" s="24">
        <v>2.0</v>
      </c>
      <c r="G14" s="24">
        <v>2.0</v>
      </c>
      <c r="H14" s="8">
        <f t="shared" si="1"/>
        <v>14</v>
      </c>
      <c r="I14" s="8">
        <f t="shared" si="2"/>
        <v>70</v>
      </c>
      <c r="K14" s="6">
        <v>12.0</v>
      </c>
      <c r="L14" s="13" t="s">
        <v>29</v>
      </c>
      <c r="M14" s="24">
        <v>2.0</v>
      </c>
      <c r="N14" s="24">
        <v>2.0</v>
      </c>
      <c r="O14" s="24">
        <v>2.0</v>
      </c>
      <c r="P14" s="24">
        <v>3.0</v>
      </c>
      <c r="Q14" s="24">
        <v>2.0</v>
      </c>
      <c r="R14" s="24">
        <v>2.0</v>
      </c>
      <c r="S14" s="24">
        <v>2.0</v>
      </c>
      <c r="T14" s="8">
        <f t="shared" si="3"/>
        <v>15</v>
      </c>
      <c r="U14" s="10">
        <f t="shared" si="4"/>
        <v>53.57142857</v>
      </c>
    </row>
    <row r="15" ht="16.5" customHeight="1">
      <c r="A15" s="6">
        <v>13.0</v>
      </c>
      <c r="B15" s="7" t="s">
        <v>30</v>
      </c>
      <c r="C15" s="24">
        <v>4.0</v>
      </c>
      <c r="D15" s="24">
        <v>4.0</v>
      </c>
      <c r="E15" s="24">
        <v>2.0</v>
      </c>
      <c r="F15" s="24">
        <v>2.0</v>
      </c>
      <c r="G15" s="24">
        <v>2.0</v>
      </c>
      <c r="H15" s="8">
        <f t="shared" si="1"/>
        <v>14</v>
      </c>
      <c r="I15" s="8">
        <f t="shared" si="2"/>
        <v>70</v>
      </c>
      <c r="K15" s="6">
        <v>13.0</v>
      </c>
      <c r="L15" s="13" t="s">
        <v>30</v>
      </c>
      <c r="M15" s="24">
        <v>2.0</v>
      </c>
      <c r="N15" s="24">
        <v>2.0</v>
      </c>
      <c r="O15" s="24">
        <v>2.0</v>
      </c>
      <c r="P15" s="24">
        <v>3.0</v>
      </c>
      <c r="Q15" s="24">
        <v>2.0</v>
      </c>
      <c r="R15" s="24">
        <v>2.0</v>
      </c>
      <c r="S15" s="24">
        <v>2.0</v>
      </c>
      <c r="T15" s="8">
        <f t="shared" si="3"/>
        <v>15</v>
      </c>
      <c r="U15" s="10">
        <f t="shared" si="4"/>
        <v>53.57142857</v>
      </c>
    </row>
    <row r="16" ht="16.5" customHeight="1">
      <c r="A16" s="6">
        <v>14.0</v>
      </c>
      <c r="B16" s="7" t="s">
        <v>31</v>
      </c>
      <c r="C16" s="24">
        <v>4.0</v>
      </c>
      <c r="D16" s="24">
        <v>4.0</v>
      </c>
      <c r="E16" s="24">
        <v>2.0</v>
      </c>
      <c r="F16" s="24">
        <v>2.0</v>
      </c>
      <c r="G16" s="24">
        <v>2.0</v>
      </c>
      <c r="H16" s="8">
        <f t="shared" si="1"/>
        <v>14</v>
      </c>
      <c r="I16" s="8">
        <f t="shared" si="2"/>
        <v>70</v>
      </c>
      <c r="K16" s="6">
        <v>14.0</v>
      </c>
      <c r="L16" s="13" t="s">
        <v>31</v>
      </c>
      <c r="M16" s="24">
        <v>2.0</v>
      </c>
      <c r="N16" s="24">
        <v>2.0</v>
      </c>
      <c r="O16" s="24">
        <v>2.0</v>
      </c>
      <c r="P16" s="24">
        <v>3.0</v>
      </c>
      <c r="Q16" s="24">
        <v>2.0</v>
      </c>
      <c r="R16" s="24">
        <v>2.0</v>
      </c>
      <c r="S16" s="24">
        <v>2.0</v>
      </c>
      <c r="T16" s="8">
        <f t="shared" si="3"/>
        <v>15</v>
      </c>
      <c r="U16" s="10">
        <f t="shared" si="4"/>
        <v>53.57142857</v>
      </c>
    </row>
    <row r="17" ht="16.5" customHeight="1">
      <c r="A17" s="6">
        <v>15.0</v>
      </c>
      <c r="B17" s="7" t="s">
        <v>32</v>
      </c>
      <c r="C17" s="24">
        <v>4.0</v>
      </c>
      <c r="D17" s="24">
        <v>4.0</v>
      </c>
      <c r="E17" s="24">
        <v>2.0</v>
      </c>
      <c r="F17" s="24">
        <v>2.0</v>
      </c>
      <c r="G17" s="24">
        <v>2.0</v>
      </c>
      <c r="H17" s="8">
        <f t="shared" si="1"/>
        <v>14</v>
      </c>
      <c r="I17" s="8">
        <f t="shared" si="2"/>
        <v>70</v>
      </c>
      <c r="K17" s="6">
        <v>15.0</v>
      </c>
      <c r="L17" s="13" t="s">
        <v>32</v>
      </c>
      <c r="M17" s="24">
        <v>2.0</v>
      </c>
      <c r="N17" s="24">
        <v>2.0</v>
      </c>
      <c r="O17" s="24">
        <v>2.0</v>
      </c>
      <c r="P17" s="24">
        <v>3.0</v>
      </c>
      <c r="Q17" s="24">
        <v>2.0</v>
      </c>
      <c r="R17" s="24">
        <v>2.0</v>
      </c>
      <c r="S17" s="24">
        <v>2.0</v>
      </c>
      <c r="T17" s="8">
        <f t="shared" si="3"/>
        <v>15</v>
      </c>
      <c r="U17" s="10">
        <f t="shared" si="4"/>
        <v>53.57142857</v>
      </c>
    </row>
    <row r="18" ht="16.5" customHeight="1">
      <c r="A18" s="6">
        <v>16.0</v>
      </c>
      <c r="B18" s="7" t="s">
        <v>33</v>
      </c>
      <c r="C18" s="24">
        <v>4.0</v>
      </c>
      <c r="D18" s="24">
        <v>4.0</v>
      </c>
      <c r="E18" s="24">
        <v>2.0</v>
      </c>
      <c r="F18" s="24">
        <v>2.0</v>
      </c>
      <c r="G18" s="24">
        <v>2.0</v>
      </c>
      <c r="H18" s="8">
        <f t="shared" si="1"/>
        <v>14</v>
      </c>
      <c r="I18" s="8">
        <f t="shared" si="2"/>
        <v>70</v>
      </c>
      <c r="K18" s="6">
        <v>16.0</v>
      </c>
      <c r="L18" s="13" t="s">
        <v>33</v>
      </c>
      <c r="M18" s="24">
        <v>2.0</v>
      </c>
      <c r="N18" s="24">
        <v>2.0</v>
      </c>
      <c r="O18" s="24">
        <v>2.0</v>
      </c>
      <c r="P18" s="24">
        <v>3.0</v>
      </c>
      <c r="Q18" s="24">
        <v>2.0</v>
      </c>
      <c r="R18" s="24">
        <v>2.0</v>
      </c>
      <c r="S18" s="24">
        <v>2.0</v>
      </c>
      <c r="T18" s="8">
        <f t="shared" si="3"/>
        <v>15</v>
      </c>
      <c r="U18" s="10">
        <f t="shared" si="4"/>
        <v>53.57142857</v>
      </c>
    </row>
    <row r="19" ht="16.5" customHeight="1">
      <c r="A19" s="6">
        <v>17.0</v>
      </c>
      <c r="B19" s="7" t="s">
        <v>34</v>
      </c>
      <c r="C19" s="24">
        <v>4.0</v>
      </c>
      <c r="D19" s="24">
        <v>4.0</v>
      </c>
      <c r="E19" s="24">
        <v>2.0</v>
      </c>
      <c r="F19" s="24">
        <v>2.0</v>
      </c>
      <c r="G19" s="24">
        <v>2.0</v>
      </c>
      <c r="H19" s="8">
        <f t="shared" si="1"/>
        <v>14</v>
      </c>
      <c r="I19" s="8">
        <f t="shared" si="2"/>
        <v>70</v>
      </c>
      <c r="K19" s="6">
        <v>17.0</v>
      </c>
      <c r="L19" s="13" t="s">
        <v>34</v>
      </c>
      <c r="M19" s="24">
        <v>2.0</v>
      </c>
      <c r="N19" s="24">
        <v>2.0</v>
      </c>
      <c r="O19" s="24">
        <v>2.0</v>
      </c>
      <c r="P19" s="24">
        <v>3.0</v>
      </c>
      <c r="Q19" s="24">
        <v>2.0</v>
      </c>
      <c r="R19" s="24">
        <v>2.0</v>
      </c>
      <c r="S19" s="24">
        <v>2.0</v>
      </c>
      <c r="T19" s="8">
        <f t="shared" si="3"/>
        <v>15</v>
      </c>
      <c r="U19" s="10">
        <f t="shared" si="4"/>
        <v>53.57142857</v>
      </c>
    </row>
    <row r="20" ht="16.5" customHeight="1">
      <c r="A20" s="6">
        <v>18.0</v>
      </c>
      <c r="B20" s="7" t="s">
        <v>35</v>
      </c>
      <c r="C20" s="24">
        <v>4.0</v>
      </c>
      <c r="D20" s="24">
        <v>4.0</v>
      </c>
      <c r="E20" s="24">
        <v>2.0</v>
      </c>
      <c r="F20" s="24">
        <v>2.0</v>
      </c>
      <c r="G20" s="24">
        <v>2.0</v>
      </c>
      <c r="H20" s="8">
        <f t="shared" si="1"/>
        <v>14</v>
      </c>
      <c r="I20" s="8">
        <f t="shared" si="2"/>
        <v>70</v>
      </c>
      <c r="K20" s="6">
        <v>18.0</v>
      </c>
      <c r="L20" s="13" t="s">
        <v>35</v>
      </c>
      <c r="M20" s="24">
        <v>2.0</v>
      </c>
      <c r="N20" s="24">
        <v>2.0</v>
      </c>
      <c r="O20" s="24">
        <v>2.0</v>
      </c>
      <c r="P20" s="24">
        <v>3.0</v>
      </c>
      <c r="Q20" s="24">
        <v>2.0</v>
      </c>
      <c r="R20" s="24">
        <v>2.0</v>
      </c>
      <c r="S20" s="24">
        <v>2.0</v>
      </c>
      <c r="T20" s="8">
        <f t="shared" si="3"/>
        <v>15</v>
      </c>
      <c r="U20" s="10">
        <f t="shared" si="4"/>
        <v>53.57142857</v>
      </c>
    </row>
    <row r="21" ht="16.5" customHeight="1">
      <c r="A21" s="6">
        <v>19.0</v>
      </c>
      <c r="B21" s="7" t="s">
        <v>36</v>
      </c>
      <c r="C21" s="24">
        <v>4.0</v>
      </c>
      <c r="D21" s="24">
        <v>4.0</v>
      </c>
      <c r="E21" s="24">
        <v>2.0</v>
      </c>
      <c r="F21" s="24">
        <v>2.0</v>
      </c>
      <c r="G21" s="24">
        <v>2.0</v>
      </c>
      <c r="H21" s="8">
        <f t="shared" si="1"/>
        <v>14</v>
      </c>
      <c r="I21" s="8">
        <f t="shared" si="2"/>
        <v>70</v>
      </c>
      <c r="K21" s="1">
        <v>19.0</v>
      </c>
      <c r="L21" s="18" t="s">
        <v>36</v>
      </c>
      <c r="M21" s="24">
        <v>2.0</v>
      </c>
      <c r="N21" s="25">
        <v>2.0</v>
      </c>
      <c r="O21" s="24">
        <v>2.0</v>
      </c>
      <c r="P21" s="24">
        <v>3.0</v>
      </c>
      <c r="Q21" s="24">
        <v>2.0</v>
      </c>
      <c r="R21" s="24">
        <v>2.0</v>
      </c>
      <c r="S21" s="24">
        <v>2.0</v>
      </c>
      <c r="T21" s="11">
        <f t="shared" si="3"/>
        <v>15</v>
      </c>
      <c r="U21" s="21">
        <f t="shared" si="4"/>
        <v>53.57142857</v>
      </c>
    </row>
    <row r="22" ht="15.75" customHeight="1">
      <c r="A22" s="6">
        <v>20.0</v>
      </c>
      <c r="B22" s="7" t="s">
        <v>37</v>
      </c>
      <c r="C22" s="24">
        <v>4.0</v>
      </c>
      <c r="D22" s="24">
        <v>4.0</v>
      </c>
      <c r="E22" s="24">
        <v>2.0</v>
      </c>
      <c r="F22" s="24">
        <v>2.0</v>
      </c>
      <c r="G22" s="24">
        <v>2.0</v>
      </c>
      <c r="H22" s="8">
        <f t="shared" si="1"/>
        <v>14</v>
      </c>
      <c r="I22" s="8">
        <f t="shared" si="2"/>
        <v>70</v>
      </c>
      <c r="K22" s="6">
        <v>20.0</v>
      </c>
      <c r="L22" s="7" t="s">
        <v>37</v>
      </c>
      <c r="M22" s="24">
        <v>2.0</v>
      </c>
      <c r="N22" s="24">
        <v>2.0</v>
      </c>
      <c r="O22" s="24">
        <v>2.0</v>
      </c>
      <c r="P22" s="24">
        <v>3.0</v>
      </c>
      <c r="Q22" s="24">
        <v>2.0</v>
      </c>
      <c r="R22" s="24">
        <v>2.0</v>
      </c>
      <c r="S22" s="24">
        <v>2.0</v>
      </c>
      <c r="T22" s="8">
        <f t="shared" si="3"/>
        <v>15</v>
      </c>
      <c r="U22" s="10">
        <f t="shared" si="4"/>
        <v>53.57142857</v>
      </c>
    </row>
    <row r="23" ht="15.75" customHeight="1">
      <c r="A23" s="29">
        <v>21.0</v>
      </c>
      <c r="B23" s="30" t="s">
        <v>38</v>
      </c>
      <c r="C23" s="29">
        <v>4.0</v>
      </c>
      <c r="D23" s="29">
        <v>4.0</v>
      </c>
      <c r="E23" s="24">
        <v>2.0</v>
      </c>
      <c r="F23" s="24">
        <v>2.0</v>
      </c>
      <c r="G23" s="24">
        <v>2.0</v>
      </c>
      <c r="H23" s="8">
        <f t="shared" si="1"/>
        <v>14</v>
      </c>
      <c r="I23" s="8">
        <f t="shared" si="2"/>
        <v>70</v>
      </c>
      <c r="K23" s="29">
        <v>21.0</v>
      </c>
      <c r="L23" s="30" t="s">
        <v>38</v>
      </c>
      <c r="M23" s="24">
        <v>2.0</v>
      </c>
      <c r="N23" s="26">
        <v>2.0</v>
      </c>
      <c r="O23" s="24">
        <v>2.0</v>
      </c>
      <c r="P23" s="24">
        <v>3.0</v>
      </c>
      <c r="Q23" s="24">
        <v>2.0</v>
      </c>
      <c r="R23" s="29">
        <v>2.0</v>
      </c>
      <c r="S23" s="29">
        <v>2.0</v>
      </c>
      <c r="T23" s="8">
        <f t="shared" si="3"/>
        <v>15</v>
      </c>
      <c r="U23" s="10">
        <f t="shared" si="4"/>
        <v>53.57142857</v>
      </c>
    </row>
    <row r="24" ht="15.75" customHeight="1">
      <c r="A24" s="29">
        <v>22.0</v>
      </c>
      <c r="B24" s="30" t="s">
        <v>39</v>
      </c>
      <c r="C24" s="29">
        <v>4.0</v>
      </c>
      <c r="D24" s="29">
        <v>4.0</v>
      </c>
      <c r="E24" s="24">
        <v>2.0</v>
      </c>
      <c r="F24" s="24">
        <v>2.0</v>
      </c>
      <c r="G24" s="24">
        <v>2.0</v>
      </c>
      <c r="H24" s="8">
        <f t="shared" si="1"/>
        <v>14</v>
      </c>
      <c r="I24" s="8">
        <f t="shared" si="2"/>
        <v>70</v>
      </c>
      <c r="K24" s="29">
        <v>22.0</v>
      </c>
      <c r="L24" s="30" t="s">
        <v>39</v>
      </c>
      <c r="M24" s="24">
        <v>2.0</v>
      </c>
      <c r="N24" s="26">
        <v>2.0</v>
      </c>
      <c r="O24" s="24">
        <v>2.0</v>
      </c>
      <c r="P24" s="24">
        <v>3.0</v>
      </c>
      <c r="Q24" s="24">
        <v>2.0</v>
      </c>
      <c r="R24" s="29">
        <v>2.0</v>
      </c>
      <c r="S24" s="29">
        <v>2.0</v>
      </c>
      <c r="T24" s="8">
        <f t="shared" si="3"/>
        <v>15</v>
      </c>
      <c r="U24" s="10">
        <f t="shared" si="4"/>
        <v>53.57142857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K1:K2"/>
    <mergeCell ref="L1:L2"/>
    <mergeCell ref="I1:I2"/>
    <mergeCell ref="T1:T2"/>
    <mergeCell ref="U1:U2"/>
    <mergeCell ref="A1:A2"/>
    <mergeCell ref="B1:B2"/>
    <mergeCell ref="C1:G1"/>
    <mergeCell ref="H1:H2"/>
    <mergeCell ref="M1:S1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2023-09-26T15:12:17Z</dcterms:created>
  <dc:creator>Administrator</dc:creator>
</cp:coreProperties>
</file>